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2. Statement of financial position\"/>
    </mc:Choice>
  </mc:AlternateContent>
  <xr:revisionPtr revIDLastSave="0" documentId="8_{BC3B4EB0-0E38-424E-A4D5-875F066ECE2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'DC42'!$A$1:$AA$54</definedName>
    <definedName name="_xlnm.Print_Area" localSheetId="10">'DC48'!$A$1:$AA$54</definedName>
    <definedName name="_xlnm.Print_Area" localSheetId="0">EKU!$A$1:$AA$54</definedName>
    <definedName name="_xlnm.Print_Area" localSheetId="3">'GT421'!$A$1:$AA$54</definedName>
    <definedName name="_xlnm.Print_Area" localSheetId="4">'GT422'!$A$1:$AA$54</definedName>
    <definedName name="_xlnm.Print_Area" localSheetId="5">'GT423'!$A$1:$AA$54</definedName>
    <definedName name="_xlnm.Print_Area" localSheetId="7">'GT481'!$A$1:$AA$54</definedName>
    <definedName name="_xlnm.Print_Area" localSheetId="8">'GT484'!$A$1:$AA$54</definedName>
    <definedName name="_xlnm.Print_Area" localSheetId="9">'GT485'!$A$1:$AA$54</definedName>
    <definedName name="_xlnm.Print_Area" localSheetId="1">JHB!$A$1:$AA$54</definedName>
    <definedName name="_xlnm.Print_Area" localSheetId="11">Summary!$A$1:$AA$54</definedName>
    <definedName name="_xlnm.Print_Area" localSheetId="2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H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O44" i="2" s="1"/>
  <c r="N43" i="2"/>
  <c r="N44" i="2" s="1"/>
  <c r="M43" i="2"/>
  <c r="L43" i="2"/>
  <c r="K43" i="2"/>
  <c r="J43" i="2"/>
  <c r="I43" i="2"/>
  <c r="H43" i="2"/>
  <c r="G43" i="2"/>
  <c r="F43" i="2"/>
  <c r="F44" i="2" s="1"/>
  <c r="E43" i="2"/>
  <c r="D43" i="2"/>
  <c r="C43" i="2"/>
  <c r="AA37" i="2"/>
  <c r="Z37" i="2"/>
  <c r="Y37" i="2"/>
  <c r="Y44" i="2" s="1"/>
  <c r="X37" i="2"/>
  <c r="X44" i="2" s="1"/>
  <c r="W37" i="2"/>
  <c r="V37" i="2"/>
  <c r="V44" i="2" s="1"/>
  <c r="U37" i="2"/>
  <c r="U44" i="2" s="1"/>
  <c r="T37" i="2"/>
  <c r="S37" i="2"/>
  <c r="R37" i="2"/>
  <c r="Q37" i="2"/>
  <c r="Q44" i="2" s="1"/>
  <c r="P37" i="2"/>
  <c r="P44" i="2" s="1"/>
  <c r="O37" i="2"/>
  <c r="N37" i="2"/>
  <c r="M37" i="2"/>
  <c r="L37" i="2"/>
  <c r="L44" i="2" s="1"/>
  <c r="K37" i="2"/>
  <c r="K44" i="2" s="1"/>
  <c r="J37" i="2"/>
  <c r="J44" i="2" s="1"/>
  <c r="I37" i="2"/>
  <c r="I44" i="2" s="1"/>
  <c r="H37" i="2"/>
  <c r="G37" i="2"/>
  <c r="F37" i="2"/>
  <c r="E37" i="2"/>
  <c r="E44" i="2" s="1"/>
  <c r="D37" i="2"/>
  <c r="C37" i="2"/>
  <c r="C44" i="2" s="1"/>
  <c r="Y26" i="2"/>
  <c r="Y45" i="2" s="1"/>
  <c r="C26" i="2"/>
  <c r="AA25" i="2"/>
  <c r="AA26" i="2" s="1"/>
  <c r="Z25" i="2"/>
  <c r="Y25" i="2"/>
  <c r="X25" i="2"/>
  <c r="W25" i="2"/>
  <c r="V25" i="2"/>
  <c r="U25" i="2"/>
  <c r="T25" i="2"/>
  <c r="S25" i="2"/>
  <c r="R25" i="2"/>
  <c r="R26" i="2" s="1"/>
  <c r="Q25" i="2"/>
  <c r="Q26" i="2" s="1"/>
  <c r="Q45" i="2" s="1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U13" i="2"/>
  <c r="U26" i="2" s="1"/>
  <c r="U45" i="2" s="1"/>
  <c r="T13" i="2"/>
  <c r="T26" i="2" s="1"/>
  <c r="S13" i="2"/>
  <c r="S26" i="2" s="1"/>
  <c r="R13" i="2"/>
  <c r="Q13" i="2"/>
  <c r="P13" i="2"/>
  <c r="P26" i="2" s="1"/>
  <c r="O13" i="2"/>
  <c r="N13" i="2"/>
  <c r="M13" i="2"/>
  <c r="M26" i="2" s="1"/>
  <c r="L13" i="2"/>
  <c r="K13" i="2"/>
  <c r="K26" i="2" s="1"/>
  <c r="J13" i="2"/>
  <c r="I13" i="2"/>
  <c r="I26" i="2" s="1"/>
  <c r="I45" i="2" s="1"/>
  <c r="H13" i="2"/>
  <c r="H26" i="2" s="1"/>
  <c r="G13" i="2"/>
  <c r="G26" i="2" s="1"/>
  <c r="F13" i="2"/>
  <c r="F26" i="2" s="1"/>
  <c r="E13" i="2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N44" i="3"/>
  <c r="F44" i="3"/>
  <c r="AA43" i="3"/>
  <c r="Y43" i="3"/>
  <c r="X43" i="3"/>
  <c r="Z43" i="3" s="1"/>
  <c r="W43" i="3"/>
  <c r="W44" i="3" s="1"/>
  <c r="V43" i="3"/>
  <c r="U43" i="3"/>
  <c r="T43" i="3"/>
  <c r="S43" i="3"/>
  <c r="R43" i="3"/>
  <c r="Q43" i="3"/>
  <c r="P43" i="3"/>
  <c r="P44" i="3" s="1"/>
  <c r="O43" i="3"/>
  <c r="N43" i="3"/>
  <c r="M43" i="3"/>
  <c r="L43" i="3"/>
  <c r="K43" i="3"/>
  <c r="J43" i="3"/>
  <c r="I43" i="3"/>
  <c r="H43" i="3"/>
  <c r="G43" i="3"/>
  <c r="G44" i="3" s="1"/>
  <c r="F43" i="3"/>
  <c r="E43" i="3"/>
  <c r="D43" i="3"/>
  <c r="C43" i="3"/>
  <c r="AA37" i="3"/>
  <c r="Z37" i="3"/>
  <c r="Y37" i="3"/>
  <c r="Y44" i="3" s="1"/>
  <c r="X37" i="3"/>
  <c r="X44" i="3" s="1"/>
  <c r="W37" i="3"/>
  <c r="V37" i="3"/>
  <c r="U37" i="3"/>
  <c r="T37" i="3"/>
  <c r="T44" i="3" s="1"/>
  <c r="S37" i="3"/>
  <c r="S44" i="3" s="1"/>
  <c r="R37" i="3"/>
  <c r="Q37" i="3"/>
  <c r="P37" i="3"/>
  <c r="O37" i="3"/>
  <c r="N37" i="3"/>
  <c r="M37" i="3"/>
  <c r="M44" i="3" s="1"/>
  <c r="L37" i="3"/>
  <c r="L44" i="3" s="1"/>
  <c r="K37" i="3"/>
  <c r="K44" i="3" s="1"/>
  <c r="J37" i="3"/>
  <c r="J44" i="3" s="1"/>
  <c r="I37" i="3"/>
  <c r="H37" i="3"/>
  <c r="H44" i="3" s="1"/>
  <c r="G37" i="3"/>
  <c r="F37" i="3"/>
  <c r="E37" i="3"/>
  <c r="D37" i="3"/>
  <c r="D44" i="3" s="1"/>
  <c r="C37" i="3"/>
  <c r="C44" i="3" s="1"/>
  <c r="AA26" i="3"/>
  <c r="Y26" i="3"/>
  <c r="Y45" i="3" s="1"/>
  <c r="K26" i="3"/>
  <c r="I26" i="3"/>
  <c r="AA25" i="3"/>
  <c r="Y25" i="3"/>
  <c r="X25" i="3"/>
  <c r="Z25" i="3" s="1"/>
  <c r="W25" i="3"/>
  <c r="V25" i="3"/>
  <c r="U25" i="3"/>
  <c r="T25" i="3"/>
  <c r="S25" i="3"/>
  <c r="R25" i="3"/>
  <c r="R26" i="3" s="1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V45" i="3" s="1"/>
  <c r="U13" i="3"/>
  <c r="T13" i="3"/>
  <c r="S13" i="3"/>
  <c r="S26" i="3" s="1"/>
  <c r="R13" i="3"/>
  <c r="Q13" i="3"/>
  <c r="Q26" i="3" s="1"/>
  <c r="P13" i="3"/>
  <c r="P26" i="3" s="1"/>
  <c r="O13" i="3"/>
  <c r="N13" i="3"/>
  <c r="M13" i="3"/>
  <c r="M26" i="3" s="1"/>
  <c r="M45" i="3" s="1"/>
  <c r="L13" i="3"/>
  <c r="K13" i="3"/>
  <c r="J13" i="3"/>
  <c r="I13" i="3"/>
  <c r="H13" i="3"/>
  <c r="G13" i="3"/>
  <c r="F13" i="3"/>
  <c r="F26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X44" i="4"/>
  <c r="P44" i="4"/>
  <c r="N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Z37" i="4" s="1"/>
  <c r="W37" i="4"/>
  <c r="V37" i="4"/>
  <c r="V44" i="4" s="1"/>
  <c r="U37" i="4"/>
  <c r="T37" i="4"/>
  <c r="S37" i="4"/>
  <c r="R37" i="4"/>
  <c r="R44" i="4" s="1"/>
  <c r="Q37" i="4"/>
  <c r="Q44" i="4" s="1"/>
  <c r="P37" i="4"/>
  <c r="O37" i="4"/>
  <c r="N37" i="4"/>
  <c r="M37" i="4"/>
  <c r="M44" i="4" s="1"/>
  <c r="L37" i="4"/>
  <c r="K37" i="4"/>
  <c r="K44" i="4" s="1"/>
  <c r="J37" i="4"/>
  <c r="I37" i="4"/>
  <c r="I44" i="4" s="1"/>
  <c r="H37" i="4"/>
  <c r="H44" i="4" s="1"/>
  <c r="G37" i="4"/>
  <c r="F37" i="4"/>
  <c r="E37" i="4"/>
  <c r="E44" i="4" s="1"/>
  <c r="D37" i="4"/>
  <c r="C37" i="4"/>
  <c r="S26" i="4"/>
  <c r="AA25" i="4"/>
  <c r="Y25" i="4"/>
  <c r="X25" i="4"/>
  <c r="Z25" i="4" s="1"/>
  <c r="W25" i="4"/>
  <c r="V25" i="4"/>
  <c r="U25" i="4"/>
  <c r="T25" i="4"/>
  <c r="S25" i="4"/>
  <c r="R25" i="4"/>
  <c r="R26" i="4" s="1"/>
  <c r="R45" i="4" s="1"/>
  <c r="Q25" i="4"/>
  <c r="P25" i="4"/>
  <c r="O25" i="4"/>
  <c r="N25" i="4"/>
  <c r="M25" i="4"/>
  <c r="L25" i="4"/>
  <c r="K25" i="4"/>
  <c r="J25" i="4"/>
  <c r="J26" i="4" s="1"/>
  <c r="I25" i="4"/>
  <c r="H25" i="4"/>
  <c r="G25" i="4"/>
  <c r="F25" i="4"/>
  <c r="E25" i="4"/>
  <c r="D25" i="4"/>
  <c r="C25" i="4"/>
  <c r="AA13" i="4"/>
  <c r="AA26" i="4" s="1"/>
  <c r="Y13" i="4"/>
  <c r="Y26" i="4" s="1"/>
  <c r="X13" i="4"/>
  <c r="W13" i="4"/>
  <c r="V13" i="4"/>
  <c r="V26" i="4" s="1"/>
  <c r="U13" i="4"/>
  <c r="T13" i="4"/>
  <c r="S13" i="4"/>
  <c r="R13" i="4"/>
  <c r="Q13" i="4"/>
  <c r="Q26" i="4" s="1"/>
  <c r="P13" i="4"/>
  <c r="P26" i="4" s="1"/>
  <c r="O13" i="4"/>
  <c r="N13" i="4"/>
  <c r="N26" i="4" s="1"/>
  <c r="M13" i="4"/>
  <c r="M26" i="4" s="1"/>
  <c r="L13" i="4"/>
  <c r="L26" i="4" s="1"/>
  <c r="K13" i="4"/>
  <c r="K26" i="4" s="1"/>
  <c r="J13" i="4"/>
  <c r="I13" i="4"/>
  <c r="I26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Z44" i="5" s="1"/>
  <c r="V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Z37" i="5" s="1"/>
  <c r="W37" i="5"/>
  <c r="V37" i="5"/>
  <c r="U37" i="5"/>
  <c r="U44" i="5" s="1"/>
  <c r="T37" i="5"/>
  <c r="T44" i="5" s="1"/>
  <c r="S37" i="5"/>
  <c r="S44" i="5" s="1"/>
  <c r="R37" i="5"/>
  <c r="Q37" i="5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I37" i="5"/>
  <c r="H37" i="5"/>
  <c r="H44" i="5" s="1"/>
  <c r="G37" i="5"/>
  <c r="F37" i="5"/>
  <c r="F44" i="5" s="1"/>
  <c r="E37" i="5"/>
  <c r="D37" i="5"/>
  <c r="C37" i="5"/>
  <c r="AA25" i="5"/>
  <c r="Z25" i="5"/>
  <c r="Y25" i="5"/>
  <c r="X25" i="5"/>
  <c r="W25" i="5"/>
  <c r="V25" i="5"/>
  <c r="U25" i="5"/>
  <c r="T25" i="5"/>
  <c r="S25" i="5"/>
  <c r="R25" i="5"/>
  <c r="Q25" i="5"/>
  <c r="Q26" i="5" s="1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W13" i="5"/>
  <c r="V13" i="5"/>
  <c r="V26" i="5" s="1"/>
  <c r="V45" i="5" s="1"/>
  <c r="U13" i="5"/>
  <c r="T13" i="5"/>
  <c r="T26" i="5" s="1"/>
  <c r="S13" i="5"/>
  <c r="S26" i="5" s="1"/>
  <c r="R13" i="5"/>
  <c r="Q13" i="5"/>
  <c r="P13" i="5"/>
  <c r="O13" i="5"/>
  <c r="O26" i="5" s="1"/>
  <c r="N13" i="5"/>
  <c r="N26" i="5" s="1"/>
  <c r="M13" i="5"/>
  <c r="M26" i="5" s="1"/>
  <c r="L13" i="5"/>
  <c r="L26" i="5" s="1"/>
  <c r="K13" i="5"/>
  <c r="K26" i="5" s="1"/>
  <c r="J13" i="5"/>
  <c r="I13" i="5"/>
  <c r="I26" i="5" s="1"/>
  <c r="H13" i="5"/>
  <c r="G13" i="5"/>
  <c r="F13" i="5"/>
  <c r="F26" i="5" s="1"/>
  <c r="E13" i="5"/>
  <c r="D13" i="5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P44" i="6"/>
  <c r="AA43" i="6"/>
  <c r="Y43" i="6"/>
  <c r="X43" i="6"/>
  <c r="W43" i="6"/>
  <c r="V43" i="6"/>
  <c r="V44" i="6" s="1"/>
  <c r="U43" i="6"/>
  <c r="T43" i="6"/>
  <c r="S43" i="6"/>
  <c r="R43" i="6"/>
  <c r="Q43" i="6"/>
  <c r="P43" i="6"/>
  <c r="O43" i="6"/>
  <c r="N43" i="6"/>
  <c r="N44" i="6" s="1"/>
  <c r="M43" i="6"/>
  <c r="L43" i="6"/>
  <c r="K43" i="6"/>
  <c r="J43" i="6"/>
  <c r="I43" i="6"/>
  <c r="H43" i="6"/>
  <c r="H44" i="6" s="1"/>
  <c r="G43" i="6"/>
  <c r="G44" i="6" s="1"/>
  <c r="F43" i="6"/>
  <c r="E43" i="6"/>
  <c r="D43" i="6"/>
  <c r="C43" i="6"/>
  <c r="AA37" i="6"/>
  <c r="AA44" i="6" s="1"/>
  <c r="Y37" i="6"/>
  <c r="Y44" i="6" s="1"/>
  <c r="X37" i="6"/>
  <c r="Z37" i="6" s="1"/>
  <c r="W37" i="6"/>
  <c r="V37" i="6"/>
  <c r="U37" i="6"/>
  <c r="U44" i="6" s="1"/>
  <c r="T37" i="6"/>
  <c r="T44" i="6" s="1"/>
  <c r="S37" i="6"/>
  <c r="S44" i="6" s="1"/>
  <c r="R37" i="6"/>
  <c r="Q37" i="6"/>
  <c r="Q44" i="6" s="1"/>
  <c r="P37" i="6"/>
  <c r="O37" i="6"/>
  <c r="N37" i="6"/>
  <c r="M37" i="6"/>
  <c r="L37" i="6"/>
  <c r="K37" i="6"/>
  <c r="K44" i="6" s="1"/>
  <c r="J37" i="6"/>
  <c r="J44" i="6" s="1"/>
  <c r="I37" i="6"/>
  <c r="H37" i="6"/>
  <c r="G37" i="6"/>
  <c r="F37" i="6"/>
  <c r="F44" i="6" s="1"/>
  <c r="E37" i="6"/>
  <c r="E44" i="6" s="1"/>
  <c r="D37" i="6"/>
  <c r="D44" i="6" s="1"/>
  <c r="C37" i="6"/>
  <c r="C44" i="6" s="1"/>
  <c r="Y26" i="6"/>
  <c r="Y45" i="6" s="1"/>
  <c r="S26" i="6"/>
  <c r="Q26" i="6"/>
  <c r="AA25" i="6"/>
  <c r="AA26" i="6" s="1"/>
  <c r="AA45" i="6" s="1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K26" i="6" s="1"/>
  <c r="K45" i="6" s="1"/>
  <c r="J25" i="6"/>
  <c r="I25" i="6"/>
  <c r="H25" i="6"/>
  <c r="G25" i="6"/>
  <c r="F25" i="6"/>
  <c r="E25" i="6"/>
  <c r="D25" i="6"/>
  <c r="C25" i="6"/>
  <c r="C26" i="6" s="1"/>
  <c r="C45" i="6" s="1"/>
  <c r="AA13" i="6"/>
  <c r="Y13" i="6"/>
  <c r="X13" i="6"/>
  <c r="X26" i="6" s="1"/>
  <c r="W13" i="6"/>
  <c r="W26" i="6" s="1"/>
  <c r="V13" i="6"/>
  <c r="V26" i="6" s="1"/>
  <c r="U13" i="6"/>
  <c r="T13" i="6"/>
  <c r="S13" i="6"/>
  <c r="R13" i="6"/>
  <c r="Q13" i="6"/>
  <c r="P13" i="6"/>
  <c r="P26" i="6" s="1"/>
  <c r="O13" i="6"/>
  <c r="O26" i="6" s="1"/>
  <c r="N13" i="6"/>
  <c r="N26" i="6" s="1"/>
  <c r="M13" i="6"/>
  <c r="M26" i="6" s="1"/>
  <c r="L13" i="6"/>
  <c r="K13" i="6"/>
  <c r="J13" i="6"/>
  <c r="I13" i="6"/>
  <c r="I26" i="6" s="1"/>
  <c r="H13" i="6"/>
  <c r="G13" i="6"/>
  <c r="G26" i="6" s="1"/>
  <c r="F13" i="6"/>
  <c r="E13" i="6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F44" i="7"/>
  <c r="AA43" i="7"/>
  <c r="Y43" i="7"/>
  <c r="X43" i="7"/>
  <c r="Z43" i="7" s="1"/>
  <c r="W43" i="7"/>
  <c r="W44" i="7" s="1"/>
  <c r="V43" i="7"/>
  <c r="U43" i="7"/>
  <c r="T43" i="7"/>
  <c r="S43" i="7"/>
  <c r="R43" i="7"/>
  <c r="Q43" i="7"/>
  <c r="P43" i="7"/>
  <c r="P44" i="7" s="1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V37" i="7"/>
  <c r="V44" i="7" s="1"/>
  <c r="U37" i="7"/>
  <c r="U44" i="7" s="1"/>
  <c r="T37" i="7"/>
  <c r="S37" i="7"/>
  <c r="R37" i="7"/>
  <c r="R44" i="7" s="1"/>
  <c r="Q37" i="7"/>
  <c r="P37" i="7"/>
  <c r="O37" i="7"/>
  <c r="N37" i="7"/>
  <c r="N44" i="7" s="1"/>
  <c r="N45" i="7" s="1"/>
  <c r="M37" i="7"/>
  <c r="M44" i="7" s="1"/>
  <c r="L37" i="7"/>
  <c r="L44" i="7" s="1"/>
  <c r="K37" i="7"/>
  <c r="K44" i="7" s="1"/>
  <c r="J37" i="7"/>
  <c r="I37" i="7"/>
  <c r="H37" i="7"/>
  <c r="H44" i="7" s="1"/>
  <c r="G37" i="7"/>
  <c r="F37" i="7"/>
  <c r="E37" i="7"/>
  <c r="E44" i="7" s="1"/>
  <c r="D37" i="7"/>
  <c r="D44" i="7" s="1"/>
  <c r="C37" i="7"/>
  <c r="C44" i="7" s="1"/>
  <c r="Q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J26" i="7" s="1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W13" i="7"/>
  <c r="W26" i="7" s="1"/>
  <c r="V13" i="7"/>
  <c r="V26" i="7" s="1"/>
  <c r="U13" i="7"/>
  <c r="U26" i="7" s="1"/>
  <c r="U45" i="7" s="1"/>
  <c r="T13" i="7"/>
  <c r="S13" i="7"/>
  <c r="R13" i="7"/>
  <c r="Q13" i="7"/>
  <c r="P13" i="7"/>
  <c r="P26" i="7" s="1"/>
  <c r="O13" i="7"/>
  <c r="O26" i="7" s="1"/>
  <c r="N13" i="7"/>
  <c r="N26" i="7" s="1"/>
  <c r="M13" i="7"/>
  <c r="M26" i="7" s="1"/>
  <c r="M45" i="7" s="1"/>
  <c r="L13" i="7"/>
  <c r="L26" i="7" s="1"/>
  <c r="L45" i="7" s="1"/>
  <c r="K13" i="7"/>
  <c r="J13" i="7"/>
  <c r="I13" i="7"/>
  <c r="I26" i="7" s="1"/>
  <c r="H13" i="7"/>
  <c r="G13" i="7"/>
  <c r="F13" i="7"/>
  <c r="F26" i="7" s="1"/>
  <c r="F45" i="7" s="1"/>
  <c r="E13" i="7"/>
  <c r="D13" i="7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F44" i="8"/>
  <c r="AA43" i="8"/>
  <c r="Y43" i="8"/>
  <c r="X43" i="8"/>
  <c r="Z43" i="8" s="1"/>
  <c r="W43" i="8"/>
  <c r="W44" i="8" s="1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Z44" i="8" s="1"/>
  <c r="W37" i="8"/>
  <c r="V37" i="8"/>
  <c r="U37" i="8"/>
  <c r="U44" i="8" s="1"/>
  <c r="T37" i="8"/>
  <c r="S37" i="8"/>
  <c r="R37" i="8"/>
  <c r="R44" i="8" s="1"/>
  <c r="Q37" i="8"/>
  <c r="P37" i="8"/>
  <c r="O37" i="8"/>
  <c r="N37" i="8"/>
  <c r="N44" i="8" s="1"/>
  <c r="M37" i="8"/>
  <c r="M44" i="8" s="1"/>
  <c r="L37" i="8"/>
  <c r="L44" i="8" s="1"/>
  <c r="K37" i="8"/>
  <c r="K44" i="8" s="1"/>
  <c r="J37" i="8"/>
  <c r="I37" i="8"/>
  <c r="H37" i="8"/>
  <c r="H44" i="8" s="1"/>
  <c r="G37" i="8"/>
  <c r="G44" i="8" s="1"/>
  <c r="G45" i="8" s="1"/>
  <c r="F37" i="8"/>
  <c r="E37" i="8"/>
  <c r="E44" i="8" s="1"/>
  <c r="D37" i="8"/>
  <c r="D44" i="8" s="1"/>
  <c r="C37" i="8"/>
  <c r="C44" i="8" s="1"/>
  <c r="T26" i="8"/>
  <c r="S26" i="8"/>
  <c r="R26" i="8"/>
  <c r="I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W13" i="8"/>
  <c r="V13" i="8"/>
  <c r="V26" i="8" s="1"/>
  <c r="U13" i="8"/>
  <c r="U26" i="8" s="1"/>
  <c r="T13" i="8"/>
  <c r="S13" i="8"/>
  <c r="R13" i="8"/>
  <c r="Q13" i="8"/>
  <c r="Q26" i="8" s="1"/>
  <c r="P13" i="8"/>
  <c r="P26" i="8" s="1"/>
  <c r="O13" i="8"/>
  <c r="N13" i="8"/>
  <c r="M13" i="8"/>
  <c r="M26" i="8" s="1"/>
  <c r="M45" i="8" s="1"/>
  <c r="L13" i="8"/>
  <c r="K13" i="8"/>
  <c r="J13" i="8"/>
  <c r="J26" i="8" s="1"/>
  <c r="I13" i="8"/>
  <c r="H13" i="8"/>
  <c r="G13" i="8"/>
  <c r="G26" i="8" s="1"/>
  <c r="F13" i="8"/>
  <c r="E13" i="8"/>
  <c r="E26" i="8" s="1"/>
  <c r="E45" i="8" s="1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P44" i="9" s="1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C44" i="9" s="1"/>
  <c r="AA37" i="9"/>
  <c r="AA44" i="9" s="1"/>
  <c r="Y37" i="9"/>
  <c r="X37" i="9"/>
  <c r="W37" i="9"/>
  <c r="W44" i="9" s="1"/>
  <c r="V37" i="9"/>
  <c r="U37" i="9"/>
  <c r="T37" i="9"/>
  <c r="S37" i="9"/>
  <c r="R37" i="9"/>
  <c r="R44" i="9" s="1"/>
  <c r="Q37" i="9"/>
  <c r="Q44" i="9" s="1"/>
  <c r="P37" i="9"/>
  <c r="O37" i="9"/>
  <c r="O44" i="9" s="1"/>
  <c r="N37" i="9"/>
  <c r="N44" i="9" s="1"/>
  <c r="M37" i="9"/>
  <c r="L37" i="9"/>
  <c r="K37" i="9"/>
  <c r="J37" i="9"/>
  <c r="J44" i="9" s="1"/>
  <c r="I37" i="9"/>
  <c r="I44" i="9" s="1"/>
  <c r="H37" i="9"/>
  <c r="H44" i="9" s="1"/>
  <c r="G37" i="9"/>
  <c r="G44" i="9" s="1"/>
  <c r="F37" i="9"/>
  <c r="E37" i="9"/>
  <c r="D37" i="9"/>
  <c r="C37" i="9"/>
  <c r="W26" i="9"/>
  <c r="W45" i="9" s="1"/>
  <c r="V26" i="9"/>
  <c r="O26" i="9"/>
  <c r="O45" i="9" s="1"/>
  <c r="N26" i="9"/>
  <c r="H26" i="9"/>
  <c r="H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X13" i="9"/>
  <c r="Z13" i="9" s="1"/>
  <c r="W13" i="9"/>
  <c r="V13" i="9"/>
  <c r="U13" i="9"/>
  <c r="U26" i="9" s="1"/>
  <c r="T13" i="9"/>
  <c r="T26" i="9" s="1"/>
  <c r="S13" i="9"/>
  <c r="S26" i="9" s="1"/>
  <c r="R13" i="9"/>
  <c r="R26" i="9" s="1"/>
  <c r="Q13" i="9"/>
  <c r="P13" i="9"/>
  <c r="P26" i="9" s="1"/>
  <c r="P45" i="9" s="1"/>
  <c r="O13" i="9"/>
  <c r="N13" i="9"/>
  <c r="M13" i="9"/>
  <c r="L13" i="9"/>
  <c r="L26" i="9" s="1"/>
  <c r="K13" i="9"/>
  <c r="K26" i="9" s="1"/>
  <c r="J13" i="9"/>
  <c r="J26" i="9" s="1"/>
  <c r="I13" i="9"/>
  <c r="H13" i="9"/>
  <c r="G13" i="9"/>
  <c r="G26" i="9" s="1"/>
  <c r="G45" i="9" s="1"/>
  <c r="F13" i="9"/>
  <c r="F26" i="9" s="1"/>
  <c r="E13" i="9"/>
  <c r="E26" i="9" s="1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S44" i="10"/>
  <c r="K44" i="10"/>
  <c r="D44" i="10"/>
  <c r="C44" i="10"/>
  <c r="AA43" i="10"/>
  <c r="Y43" i="10"/>
  <c r="X43" i="10"/>
  <c r="Z43" i="10" s="1"/>
  <c r="W43" i="10"/>
  <c r="V43" i="10"/>
  <c r="U43" i="10"/>
  <c r="U44" i="10" s="1"/>
  <c r="T43" i="10"/>
  <c r="T44" i="10" s="1"/>
  <c r="S43" i="10"/>
  <c r="R43" i="10"/>
  <c r="Q43" i="10"/>
  <c r="P43" i="10"/>
  <c r="O43" i="10"/>
  <c r="N43" i="10"/>
  <c r="M43" i="10"/>
  <c r="L43" i="10"/>
  <c r="L44" i="10" s="1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X44" i="10" s="1"/>
  <c r="W37" i="10"/>
  <c r="W44" i="10" s="1"/>
  <c r="V37" i="10"/>
  <c r="V44" i="10" s="1"/>
  <c r="U37" i="10"/>
  <c r="T37" i="10"/>
  <c r="S37" i="10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K37" i="10"/>
  <c r="J37" i="10"/>
  <c r="J44" i="10" s="1"/>
  <c r="I37" i="10"/>
  <c r="H37" i="10"/>
  <c r="G37" i="10"/>
  <c r="G44" i="10" s="1"/>
  <c r="F37" i="10"/>
  <c r="E37" i="10"/>
  <c r="E44" i="10" s="1"/>
  <c r="D37" i="10"/>
  <c r="C37" i="10"/>
  <c r="W26" i="10"/>
  <c r="V26" i="10"/>
  <c r="V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X13" i="10"/>
  <c r="Z13" i="10" s="1"/>
  <c r="W13" i="10"/>
  <c r="V13" i="10"/>
  <c r="U13" i="10"/>
  <c r="U26" i="10" s="1"/>
  <c r="T13" i="10"/>
  <c r="T26" i="10" s="1"/>
  <c r="S13" i="10"/>
  <c r="S26" i="10" s="1"/>
  <c r="R13" i="10"/>
  <c r="Q13" i="10"/>
  <c r="P13" i="10"/>
  <c r="P26" i="10" s="1"/>
  <c r="O13" i="10"/>
  <c r="O26" i="10" s="1"/>
  <c r="N13" i="10"/>
  <c r="N26" i="10" s="1"/>
  <c r="M13" i="10"/>
  <c r="L13" i="10"/>
  <c r="K13" i="10"/>
  <c r="J13" i="10"/>
  <c r="J26" i="10" s="1"/>
  <c r="I13" i="10"/>
  <c r="I26" i="10" s="1"/>
  <c r="H13" i="10"/>
  <c r="H26" i="10" s="1"/>
  <c r="G13" i="10"/>
  <c r="G26" i="10" s="1"/>
  <c r="F13" i="10"/>
  <c r="F26" i="10" s="1"/>
  <c r="E13" i="10"/>
  <c r="E26" i="10" s="1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K44" i="11"/>
  <c r="E44" i="11"/>
  <c r="AA43" i="11"/>
  <c r="Y43" i="11"/>
  <c r="X43" i="11"/>
  <c r="Z43" i="11" s="1"/>
  <c r="W43" i="11"/>
  <c r="V43" i="11"/>
  <c r="U43" i="11"/>
  <c r="U44" i="11" s="1"/>
  <c r="T43" i="11"/>
  <c r="T44" i="11" s="1"/>
  <c r="S43" i="11"/>
  <c r="R43" i="11"/>
  <c r="Q43" i="11"/>
  <c r="P43" i="11"/>
  <c r="O43" i="11"/>
  <c r="N43" i="11"/>
  <c r="M43" i="11"/>
  <c r="L43" i="11"/>
  <c r="L44" i="11" s="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T37" i="11"/>
  <c r="S37" i="11"/>
  <c r="S44" i="11" s="1"/>
  <c r="R37" i="11"/>
  <c r="Q37" i="11"/>
  <c r="P37" i="11"/>
  <c r="P44" i="11" s="1"/>
  <c r="O37" i="11"/>
  <c r="N37" i="11"/>
  <c r="M37" i="11"/>
  <c r="M44" i="11" s="1"/>
  <c r="L37" i="11"/>
  <c r="K37" i="11"/>
  <c r="J37" i="11"/>
  <c r="J44" i="11" s="1"/>
  <c r="I37" i="11"/>
  <c r="I44" i="11" s="1"/>
  <c r="H37" i="11"/>
  <c r="G37" i="11"/>
  <c r="F37" i="11"/>
  <c r="F44" i="11" s="1"/>
  <c r="E37" i="11"/>
  <c r="D37" i="11"/>
  <c r="D44" i="11" s="1"/>
  <c r="C37" i="11"/>
  <c r="C44" i="11" s="1"/>
  <c r="X26" i="11"/>
  <c r="P26" i="11"/>
  <c r="H26" i="11"/>
  <c r="AA25" i="11"/>
  <c r="Z25" i="11"/>
  <c r="Y25" i="11"/>
  <c r="Y26" i="11" s="1"/>
  <c r="X25" i="11"/>
  <c r="W25" i="11"/>
  <c r="W26" i="11" s="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G26" i="11" s="1"/>
  <c r="F25" i="11"/>
  <c r="E25" i="11"/>
  <c r="D25" i="11"/>
  <c r="C25" i="11"/>
  <c r="AA13" i="11"/>
  <c r="AA26" i="11" s="1"/>
  <c r="Z13" i="11"/>
  <c r="Y13" i="11"/>
  <c r="X13" i="11"/>
  <c r="W13" i="11"/>
  <c r="V13" i="11"/>
  <c r="V26" i="11" s="1"/>
  <c r="U13" i="11"/>
  <c r="U26" i="11" s="1"/>
  <c r="T13" i="11"/>
  <c r="S13" i="11"/>
  <c r="R13" i="11"/>
  <c r="Q13" i="11"/>
  <c r="P13" i="11"/>
  <c r="O13" i="11"/>
  <c r="N13" i="11"/>
  <c r="N26" i="11" s="1"/>
  <c r="M13" i="11"/>
  <c r="M26" i="11" s="1"/>
  <c r="L13" i="11"/>
  <c r="L26" i="11" s="1"/>
  <c r="K13" i="11"/>
  <c r="J13" i="11"/>
  <c r="J26" i="11" s="1"/>
  <c r="I13" i="11"/>
  <c r="I26" i="11" s="1"/>
  <c r="H13" i="11"/>
  <c r="G13" i="11"/>
  <c r="F13" i="11"/>
  <c r="F26" i="11" s="1"/>
  <c r="F45" i="11" s="1"/>
  <c r="E13" i="11"/>
  <c r="E26" i="11" s="1"/>
  <c r="D13" i="11"/>
  <c r="D26" i="11" s="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U44" i="12"/>
  <c r="AA43" i="12"/>
  <c r="Y43" i="12"/>
  <c r="X43" i="12"/>
  <c r="W43" i="12"/>
  <c r="V43" i="12"/>
  <c r="U43" i="12"/>
  <c r="T43" i="12"/>
  <c r="T44" i="12" s="1"/>
  <c r="S43" i="12"/>
  <c r="R43" i="12"/>
  <c r="Q43" i="12"/>
  <c r="P43" i="12"/>
  <c r="O43" i="12"/>
  <c r="N43" i="12"/>
  <c r="M43" i="12"/>
  <c r="L43" i="12"/>
  <c r="K43" i="12"/>
  <c r="K44" i="12" s="1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V37" i="12"/>
  <c r="V44" i="12" s="1"/>
  <c r="U37" i="12"/>
  <c r="T37" i="12"/>
  <c r="S37" i="12"/>
  <c r="S44" i="12" s="1"/>
  <c r="R37" i="12"/>
  <c r="Q37" i="12"/>
  <c r="P37" i="12"/>
  <c r="P44" i="12" s="1"/>
  <c r="O37" i="12"/>
  <c r="N37" i="12"/>
  <c r="N44" i="12" s="1"/>
  <c r="M37" i="12"/>
  <c r="M44" i="12" s="1"/>
  <c r="L37" i="12"/>
  <c r="K37" i="12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C37" i="12"/>
  <c r="C44" i="12" s="1"/>
  <c r="V26" i="12"/>
  <c r="P26" i="12"/>
  <c r="P45" i="12" s="1"/>
  <c r="F26" i="12"/>
  <c r="F45" i="12" s="1"/>
  <c r="AA25" i="12"/>
  <c r="Y25" i="12"/>
  <c r="Z25" i="12" s="1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X26" i="12" s="1"/>
  <c r="W13" i="12"/>
  <c r="V13" i="12"/>
  <c r="U13" i="12"/>
  <c r="T13" i="12"/>
  <c r="S13" i="12"/>
  <c r="S26" i="12" s="1"/>
  <c r="R13" i="12"/>
  <c r="R26" i="12" s="1"/>
  <c r="Q13" i="12"/>
  <c r="Q26" i="12" s="1"/>
  <c r="P13" i="12"/>
  <c r="O13" i="12"/>
  <c r="N13" i="12"/>
  <c r="N26" i="12" s="1"/>
  <c r="N45" i="12" s="1"/>
  <c r="M13" i="12"/>
  <c r="L13" i="12"/>
  <c r="K13" i="12"/>
  <c r="K26" i="12" s="1"/>
  <c r="J13" i="12"/>
  <c r="I13" i="12"/>
  <c r="H13" i="12"/>
  <c r="H26" i="12" s="1"/>
  <c r="H45" i="12" s="1"/>
  <c r="G13" i="12"/>
  <c r="F13" i="12"/>
  <c r="E13" i="12"/>
  <c r="D13" i="12"/>
  <c r="C13" i="12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K44" i="1"/>
  <c r="AA43" i="1"/>
  <c r="Y43" i="1"/>
  <c r="X43" i="1"/>
  <c r="Z43" i="1" s="1"/>
  <c r="W43" i="1"/>
  <c r="V43" i="1"/>
  <c r="U43" i="1"/>
  <c r="T43" i="1"/>
  <c r="T44" i="1" s="1"/>
  <c r="S43" i="1"/>
  <c r="R43" i="1"/>
  <c r="Q43" i="1"/>
  <c r="P43" i="1"/>
  <c r="O43" i="1"/>
  <c r="N43" i="1"/>
  <c r="M43" i="1"/>
  <c r="M44" i="1" s="1"/>
  <c r="L43" i="1"/>
  <c r="L44" i="1" s="1"/>
  <c r="K43" i="1"/>
  <c r="J43" i="1"/>
  <c r="I43" i="1"/>
  <c r="H43" i="1"/>
  <c r="G43" i="1"/>
  <c r="F43" i="1"/>
  <c r="E43" i="1"/>
  <c r="D43" i="1"/>
  <c r="D44" i="1" s="1"/>
  <c r="C43" i="1"/>
  <c r="C44" i="1" s="1"/>
  <c r="AA37" i="1"/>
  <c r="AA44" i="1" s="1"/>
  <c r="Y37" i="1"/>
  <c r="X37" i="1"/>
  <c r="X44" i="1" s="1"/>
  <c r="W37" i="1"/>
  <c r="V37" i="1"/>
  <c r="U37" i="1"/>
  <c r="U44" i="1" s="1"/>
  <c r="T37" i="1"/>
  <c r="S37" i="1"/>
  <c r="S44" i="1" s="1"/>
  <c r="R37" i="1"/>
  <c r="R44" i="1" s="1"/>
  <c r="Q37" i="1"/>
  <c r="P37" i="1"/>
  <c r="P44" i="1" s="1"/>
  <c r="O37" i="1"/>
  <c r="O44" i="1" s="1"/>
  <c r="N37" i="1"/>
  <c r="N44" i="1" s="1"/>
  <c r="M37" i="1"/>
  <c r="L37" i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X26" i="1"/>
  <c r="N26" i="1"/>
  <c r="F26" i="1"/>
  <c r="F45" i="1" s="1"/>
  <c r="AA25" i="1"/>
  <c r="Y25" i="1"/>
  <c r="X25" i="1"/>
  <c r="Z25" i="1" s="1"/>
  <c r="W25" i="1"/>
  <c r="W26" i="1" s="1"/>
  <c r="V25" i="1"/>
  <c r="V26" i="1" s="1"/>
  <c r="U25" i="1"/>
  <c r="T25" i="1"/>
  <c r="S25" i="1"/>
  <c r="R25" i="1"/>
  <c r="Q25" i="1"/>
  <c r="P25" i="1"/>
  <c r="O25" i="1"/>
  <c r="O26" i="1" s="1"/>
  <c r="N25" i="1"/>
  <c r="M25" i="1"/>
  <c r="L25" i="1"/>
  <c r="K25" i="1"/>
  <c r="J25" i="1"/>
  <c r="I25" i="1"/>
  <c r="H25" i="1"/>
  <c r="G25" i="1"/>
  <c r="G26" i="1" s="1"/>
  <c r="G45" i="1" s="1"/>
  <c r="F25" i="1"/>
  <c r="E25" i="1"/>
  <c r="D25" i="1"/>
  <c r="C25" i="1"/>
  <c r="AA13" i="1"/>
  <c r="AA26" i="1" s="1"/>
  <c r="Y13" i="1"/>
  <c r="Y26" i="1" s="1"/>
  <c r="X13" i="1"/>
  <c r="W13" i="1"/>
  <c r="V13" i="1"/>
  <c r="U13" i="1"/>
  <c r="U26" i="1" s="1"/>
  <c r="T13" i="1"/>
  <c r="T26" i="1" s="1"/>
  <c r="S13" i="1"/>
  <c r="S26" i="1" s="1"/>
  <c r="R13" i="1"/>
  <c r="R26" i="1" s="1"/>
  <c r="Q13" i="1"/>
  <c r="Q26" i="1" s="1"/>
  <c r="P13" i="1"/>
  <c r="P26" i="1" s="1"/>
  <c r="P45" i="1" s="1"/>
  <c r="O13" i="1"/>
  <c r="N13" i="1"/>
  <c r="M13" i="1"/>
  <c r="M26" i="1" s="1"/>
  <c r="L13" i="1"/>
  <c r="K13" i="1"/>
  <c r="J13" i="1"/>
  <c r="I13" i="1"/>
  <c r="I26" i="1" s="1"/>
  <c r="H13" i="1"/>
  <c r="H26" i="1" s="1"/>
  <c r="G13" i="1"/>
  <c r="F13" i="1"/>
  <c r="E13" i="1"/>
  <c r="D13" i="1"/>
  <c r="D26" i="1" s="1"/>
  <c r="D45" i="1" s="1"/>
  <c r="C13" i="1"/>
  <c r="C26" i="1" s="1"/>
  <c r="Y45" i="4" l="1"/>
  <c r="J45" i="4"/>
  <c r="F45" i="2"/>
  <c r="V45" i="7"/>
  <c r="M45" i="4"/>
  <c r="G45" i="2"/>
  <c r="C26" i="12"/>
  <c r="C45" i="12" s="1"/>
  <c r="Y26" i="12"/>
  <c r="Y45" i="12" s="1"/>
  <c r="V45" i="6"/>
  <c r="L45" i="4"/>
  <c r="Z13" i="1"/>
  <c r="W45" i="1"/>
  <c r="AA45" i="1"/>
  <c r="L44" i="12"/>
  <c r="L45" i="12" s="1"/>
  <c r="W45" i="7"/>
  <c r="L44" i="6"/>
  <c r="T45" i="5"/>
  <c r="R26" i="5"/>
  <c r="N45" i="4"/>
  <c r="U44" i="3"/>
  <c r="H45" i="2"/>
  <c r="R44" i="2"/>
  <c r="Q44" i="1"/>
  <c r="Q45" i="1" s="1"/>
  <c r="D26" i="12"/>
  <c r="D45" i="12" s="1"/>
  <c r="Z13" i="12"/>
  <c r="W26" i="12"/>
  <c r="W45" i="12" s="1"/>
  <c r="O44" i="12"/>
  <c r="Q26" i="10"/>
  <c r="Q45" i="10" s="1"/>
  <c r="Y44" i="10"/>
  <c r="Z44" i="10" s="1"/>
  <c r="F26" i="8"/>
  <c r="F45" i="8" s="1"/>
  <c r="X26" i="7"/>
  <c r="Z26" i="7" s="1"/>
  <c r="M44" i="6"/>
  <c r="X44" i="6"/>
  <c r="Z44" i="6" s="1"/>
  <c r="U26" i="5"/>
  <c r="U45" i="5" s="1"/>
  <c r="O26" i="4"/>
  <c r="O45" i="4" s="1"/>
  <c r="C44" i="4"/>
  <c r="C45" i="4" s="1"/>
  <c r="Y44" i="4"/>
  <c r="L26" i="3"/>
  <c r="L45" i="3" s="1"/>
  <c r="J26" i="3"/>
  <c r="J45" i="3" s="1"/>
  <c r="S44" i="2"/>
  <c r="S45" i="2" s="1"/>
  <c r="E26" i="1"/>
  <c r="E45" i="1" s="1"/>
  <c r="Z50" i="12"/>
  <c r="X26" i="10"/>
  <c r="E26" i="12"/>
  <c r="E45" i="12" s="1"/>
  <c r="AA45" i="12"/>
  <c r="C26" i="11"/>
  <c r="C45" i="11" s="1"/>
  <c r="R26" i="10"/>
  <c r="R45" i="10" s="1"/>
  <c r="I26" i="9"/>
  <c r="AA26" i="8"/>
  <c r="AA45" i="8" s="1"/>
  <c r="Z50" i="6"/>
  <c r="J44" i="5"/>
  <c r="G44" i="5"/>
  <c r="P45" i="4"/>
  <c r="D44" i="4"/>
  <c r="D45" i="4" s="1"/>
  <c r="W44" i="4"/>
  <c r="W45" i="4" s="1"/>
  <c r="T44" i="2"/>
  <c r="T45" i="2" s="1"/>
  <c r="Q44" i="12"/>
  <c r="Q45" i="12" s="1"/>
  <c r="D45" i="11"/>
  <c r="N44" i="11"/>
  <c r="S45" i="10"/>
  <c r="H26" i="8"/>
  <c r="P44" i="8"/>
  <c r="D26" i="7"/>
  <c r="D45" i="7" s="1"/>
  <c r="E26" i="6"/>
  <c r="E45" i="6" s="1"/>
  <c r="W26" i="5"/>
  <c r="AA44" i="4"/>
  <c r="AA45" i="4" s="1"/>
  <c r="N26" i="3"/>
  <c r="N45" i="3" s="1"/>
  <c r="AA45" i="3"/>
  <c r="R44" i="12"/>
  <c r="R45" i="12" s="1"/>
  <c r="E45" i="11"/>
  <c r="AA45" i="11"/>
  <c r="O44" i="11"/>
  <c r="O45" i="11" s="1"/>
  <c r="T45" i="10"/>
  <c r="F44" i="10"/>
  <c r="F45" i="10" s="1"/>
  <c r="K45" i="9"/>
  <c r="N45" i="9"/>
  <c r="S44" i="9"/>
  <c r="S45" i="9" s="1"/>
  <c r="Q44" i="8"/>
  <c r="Q45" i="8" s="1"/>
  <c r="O44" i="8"/>
  <c r="E26" i="7"/>
  <c r="E45" i="7" s="1"/>
  <c r="Q44" i="7"/>
  <c r="O44" i="7"/>
  <c r="O45" i="7" s="1"/>
  <c r="F26" i="6"/>
  <c r="F45" i="6" s="1"/>
  <c r="X26" i="5"/>
  <c r="O26" i="3"/>
  <c r="L26" i="2"/>
  <c r="L45" i="2" s="1"/>
  <c r="J26" i="2"/>
  <c r="J45" i="2" s="1"/>
  <c r="G45" i="6"/>
  <c r="P45" i="3"/>
  <c r="K26" i="1"/>
  <c r="K45" i="1" s="1"/>
  <c r="V44" i="1"/>
  <c r="V45" i="1" s="1"/>
  <c r="I26" i="12"/>
  <c r="I45" i="12" s="1"/>
  <c r="Q44" i="11"/>
  <c r="Q45" i="11" s="1"/>
  <c r="H44" i="10"/>
  <c r="M26" i="9"/>
  <c r="K26" i="8"/>
  <c r="K45" i="8" s="1"/>
  <c r="S44" i="8"/>
  <c r="G26" i="7"/>
  <c r="S44" i="7"/>
  <c r="H26" i="6"/>
  <c r="R44" i="6"/>
  <c r="O44" i="6"/>
  <c r="D26" i="5"/>
  <c r="T26" i="4"/>
  <c r="E44" i="3"/>
  <c r="AA44" i="3"/>
  <c r="N26" i="2"/>
  <c r="N45" i="2" s="1"/>
  <c r="L26" i="1"/>
  <c r="L45" i="1" s="1"/>
  <c r="W44" i="1"/>
  <c r="J26" i="12"/>
  <c r="J45" i="12" s="1"/>
  <c r="G26" i="12"/>
  <c r="G45" i="12" s="1"/>
  <c r="R44" i="11"/>
  <c r="I44" i="10"/>
  <c r="I45" i="10" s="1"/>
  <c r="V44" i="9"/>
  <c r="V45" i="9" s="1"/>
  <c r="L26" i="8"/>
  <c r="L45" i="8" s="1"/>
  <c r="T44" i="8"/>
  <c r="T45" i="8" s="1"/>
  <c r="H26" i="7"/>
  <c r="H45" i="7" s="1"/>
  <c r="T44" i="7"/>
  <c r="E26" i="5"/>
  <c r="E45" i="5" s="1"/>
  <c r="U26" i="4"/>
  <c r="U45" i="4" s="1"/>
  <c r="O26" i="2"/>
  <c r="O45" i="2" s="1"/>
  <c r="K45" i="12"/>
  <c r="I45" i="11"/>
  <c r="R45" i="8"/>
  <c r="F45" i="5"/>
  <c r="V45" i="4"/>
  <c r="J44" i="4"/>
  <c r="G44" i="4"/>
  <c r="P45" i="2"/>
  <c r="D44" i="2"/>
  <c r="W44" i="2"/>
  <c r="Y44" i="1"/>
  <c r="Y45" i="1" s="1"/>
  <c r="L26" i="12"/>
  <c r="W44" i="12"/>
  <c r="J45" i="11"/>
  <c r="G45" i="11"/>
  <c r="H45" i="11"/>
  <c r="C26" i="10"/>
  <c r="C45" i="10" s="1"/>
  <c r="Y26" i="10"/>
  <c r="Y45" i="10" s="1"/>
  <c r="X26" i="9"/>
  <c r="X44" i="9"/>
  <c r="Z44" i="9" s="1"/>
  <c r="N26" i="8"/>
  <c r="N45" i="8" s="1"/>
  <c r="S45" i="8"/>
  <c r="Q45" i="6"/>
  <c r="G26" i="5"/>
  <c r="W26" i="4"/>
  <c r="T26" i="3"/>
  <c r="T45" i="3" s="1"/>
  <c r="AA44" i="2"/>
  <c r="M26" i="12"/>
  <c r="M45" i="12" s="1"/>
  <c r="X44" i="12"/>
  <c r="Z44" i="12" s="1"/>
  <c r="K26" i="11"/>
  <c r="K45" i="11" s="1"/>
  <c r="D26" i="10"/>
  <c r="D45" i="10" s="1"/>
  <c r="Q26" i="9"/>
  <c r="Q45" i="9" s="1"/>
  <c r="Y44" i="9"/>
  <c r="O26" i="8"/>
  <c r="K26" i="7"/>
  <c r="K45" i="7" s="1"/>
  <c r="L26" i="6"/>
  <c r="L45" i="6" s="1"/>
  <c r="J26" i="6"/>
  <c r="J45" i="6" s="1"/>
  <c r="S45" i="6"/>
  <c r="H26" i="5"/>
  <c r="H45" i="5" s="1"/>
  <c r="R44" i="5"/>
  <c r="O44" i="5"/>
  <c r="O45" i="5" s="1"/>
  <c r="X26" i="4"/>
  <c r="X45" i="4" s="1"/>
  <c r="Z45" i="4" s="1"/>
  <c r="L44" i="4"/>
  <c r="U26" i="3"/>
  <c r="I44" i="3"/>
  <c r="N45" i="1"/>
  <c r="Z43" i="12"/>
  <c r="M45" i="11"/>
  <c r="N45" i="6"/>
  <c r="W45" i="3"/>
  <c r="R45" i="2"/>
  <c r="E45" i="9"/>
  <c r="L45" i="11"/>
  <c r="P45" i="11"/>
  <c r="E45" i="10"/>
  <c r="AA45" i="10"/>
  <c r="R45" i="9"/>
  <c r="M45" i="6"/>
  <c r="E45" i="4"/>
  <c r="S45" i="1"/>
  <c r="D44" i="12"/>
  <c r="W44" i="6"/>
  <c r="W45" i="6" s="1"/>
  <c r="L45" i="5"/>
  <c r="J26" i="5"/>
  <c r="F45" i="4"/>
  <c r="V45" i="2"/>
  <c r="G44" i="2"/>
  <c r="T45" i="1"/>
  <c r="O26" i="12"/>
  <c r="O45" i="12" s="1"/>
  <c r="F44" i="9"/>
  <c r="F45" i="9" s="1"/>
  <c r="Z43" i="6"/>
  <c r="M45" i="5"/>
  <c r="D45" i="3"/>
  <c r="W45" i="2"/>
  <c r="U45" i="1"/>
  <c r="C44" i="5"/>
  <c r="C45" i="5" s="1"/>
  <c r="S44" i="4"/>
  <c r="S45" i="4" s="1"/>
  <c r="F45" i="3"/>
  <c r="M44" i="2"/>
  <c r="M45" i="2" s="1"/>
  <c r="O45" i="1"/>
  <c r="O26" i="11"/>
  <c r="U26" i="12"/>
  <c r="U45" i="12" s="1"/>
  <c r="J44" i="12"/>
  <c r="S26" i="11"/>
  <c r="S45" i="11" s="1"/>
  <c r="G44" i="11"/>
  <c r="L26" i="10"/>
  <c r="L45" i="10" s="1"/>
  <c r="C26" i="9"/>
  <c r="C45" i="9" s="1"/>
  <c r="Y26" i="9"/>
  <c r="Y45" i="9" s="1"/>
  <c r="K44" i="9"/>
  <c r="W26" i="8"/>
  <c r="W45" i="8" s="1"/>
  <c r="I44" i="8"/>
  <c r="I45" i="8" s="1"/>
  <c r="S26" i="7"/>
  <c r="I44" i="7"/>
  <c r="I45" i="7" s="1"/>
  <c r="G44" i="7"/>
  <c r="T26" i="6"/>
  <c r="T45" i="6" s="1"/>
  <c r="R26" i="6"/>
  <c r="R45" i="6" s="1"/>
  <c r="P26" i="5"/>
  <c r="P45" i="5" s="1"/>
  <c r="D44" i="5"/>
  <c r="W44" i="5"/>
  <c r="T44" i="4"/>
  <c r="G26" i="3"/>
  <c r="G45" i="3" s="1"/>
  <c r="Q44" i="3"/>
  <c r="D26" i="2"/>
  <c r="C45" i="1"/>
  <c r="U45" i="11"/>
  <c r="J26" i="1"/>
  <c r="U45" i="10"/>
  <c r="M45" i="1"/>
  <c r="O45" i="6"/>
  <c r="E44" i="9"/>
  <c r="S45" i="12"/>
  <c r="J45" i="10"/>
  <c r="U45" i="8"/>
  <c r="N45" i="5"/>
  <c r="H45" i="4"/>
  <c r="O44" i="4"/>
  <c r="E45" i="3"/>
  <c r="T26" i="12"/>
  <c r="T45" i="12" s="1"/>
  <c r="R26" i="11"/>
  <c r="R45" i="11" s="1"/>
  <c r="K26" i="10"/>
  <c r="K45" i="10" s="1"/>
  <c r="V45" i="8"/>
  <c r="T26" i="11"/>
  <c r="T45" i="11" s="1"/>
  <c r="Q26" i="11"/>
  <c r="H44" i="11"/>
  <c r="M26" i="10"/>
  <c r="M45" i="10" s="1"/>
  <c r="D26" i="9"/>
  <c r="D45" i="9" s="1"/>
  <c r="X26" i="8"/>
  <c r="J44" i="8"/>
  <c r="J45" i="8" s="1"/>
  <c r="T26" i="7"/>
  <c r="R26" i="7"/>
  <c r="R45" i="7" s="1"/>
  <c r="J44" i="7"/>
  <c r="J45" i="7" s="1"/>
  <c r="U26" i="6"/>
  <c r="U45" i="6" s="1"/>
  <c r="I44" i="6"/>
  <c r="I45" i="6" s="1"/>
  <c r="E44" i="5"/>
  <c r="AA44" i="5"/>
  <c r="U44" i="4"/>
  <c r="H26" i="3"/>
  <c r="H45" i="3" s="1"/>
  <c r="R44" i="3"/>
  <c r="R45" i="3" s="1"/>
  <c r="O44" i="3"/>
  <c r="E26" i="2"/>
  <c r="E45" i="2" s="1"/>
  <c r="Z44" i="1"/>
  <c r="O45" i="10"/>
  <c r="P45" i="10"/>
  <c r="W45" i="10"/>
  <c r="J45" i="1"/>
  <c r="N45" i="11"/>
  <c r="X45" i="10"/>
  <c r="R45" i="1"/>
  <c r="W45" i="11"/>
  <c r="G45" i="10"/>
  <c r="I45" i="1"/>
  <c r="X45" i="1"/>
  <c r="H45" i="1"/>
  <c r="V45" i="11"/>
  <c r="H45" i="10"/>
  <c r="I45" i="9"/>
  <c r="V45" i="12"/>
  <c r="Y45" i="11"/>
  <c r="X45" i="11"/>
  <c r="Z45" i="11" s="1"/>
  <c r="N45" i="10"/>
  <c r="J45" i="9"/>
  <c r="M44" i="9"/>
  <c r="U44" i="9"/>
  <c r="U45" i="9" s="1"/>
  <c r="AA45" i="5"/>
  <c r="Z44" i="3"/>
  <c r="AA45" i="2"/>
  <c r="Y45" i="7"/>
  <c r="Z44" i="4"/>
  <c r="C45" i="2"/>
  <c r="Z37" i="7"/>
  <c r="C45" i="3"/>
  <c r="Z26" i="1"/>
  <c r="Z26" i="11"/>
  <c r="Z26" i="8"/>
  <c r="H45" i="6"/>
  <c r="P45" i="6"/>
  <c r="Z26" i="6"/>
  <c r="K45" i="5"/>
  <c r="I45" i="3"/>
  <c r="K45" i="2"/>
  <c r="Z37" i="1"/>
  <c r="Z37" i="12"/>
  <c r="Z37" i="11"/>
  <c r="Z37" i="10"/>
  <c r="Z37" i="9"/>
  <c r="H45" i="8"/>
  <c r="P45" i="8"/>
  <c r="X45" i="8"/>
  <c r="Z45" i="8" s="1"/>
  <c r="Z37" i="8"/>
  <c r="I45" i="4"/>
  <c r="K45" i="3"/>
  <c r="P45" i="7"/>
  <c r="Q45" i="7"/>
  <c r="X45" i="5"/>
  <c r="Z26" i="5"/>
  <c r="S45" i="5"/>
  <c r="K45" i="4"/>
  <c r="Q45" i="3"/>
  <c r="X45" i="2"/>
  <c r="Z45" i="2" s="1"/>
  <c r="Z26" i="2"/>
  <c r="D44" i="9"/>
  <c r="L44" i="9"/>
  <c r="L45" i="9" s="1"/>
  <c r="T44" i="9"/>
  <c r="T45" i="9" s="1"/>
  <c r="I44" i="5"/>
  <c r="I45" i="5" s="1"/>
  <c r="Q44" i="5"/>
  <c r="Q45" i="5" s="1"/>
  <c r="Y44" i="5"/>
  <c r="Y45" i="5" s="1"/>
  <c r="G45" i="4"/>
  <c r="Q45" i="4"/>
  <c r="X45" i="3"/>
  <c r="Z45" i="3" s="1"/>
  <c r="Z26" i="3"/>
  <c r="S45" i="3"/>
  <c r="Z44" i="2"/>
  <c r="Z13" i="8"/>
  <c r="Z13" i="7"/>
  <c r="Z13" i="6"/>
  <c r="Z13" i="5"/>
  <c r="Z13" i="4"/>
  <c r="Z13" i="3"/>
  <c r="Z13" i="2"/>
  <c r="Z26" i="4" l="1"/>
  <c r="M45" i="9"/>
  <c r="X45" i="6"/>
  <c r="Z45" i="6" s="1"/>
  <c r="Z45" i="10"/>
  <c r="X45" i="9"/>
  <c r="Z45" i="9" s="1"/>
  <c r="Z45" i="1"/>
  <c r="G45" i="7"/>
  <c r="S45" i="7"/>
  <c r="O45" i="8"/>
  <c r="Z26" i="9"/>
  <c r="Z26" i="10"/>
  <c r="X45" i="7"/>
  <c r="Z45" i="7" s="1"/>
  <c r="Z26" i="12"/>
  <c r="W45" i="5"/>
  <c r="T45" i="7"/>
  <c r="O45" i="3"/>
  <c r="J45" i="5"/>
  <c r="T45" i="4"/>
  <c r="D45" i="5"/>
  <c r="R45" i="5"/>
  <c r="D45" i="2"/>
  <c r="U45" i="3"/>
  <c r="G45" i="5"/>
  <c r="X45" i="12"/>
  <c r="Z45" i="12" s="1"/>
  <c r="Z45" i="5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<sst xmlns="http://schemas.openxmlformats.org/spreadsheetml/2006/main" count="1560" uniqueCount="91">
  <si>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</si>
  <si>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</si>
  <si>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</si>
  <si>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</si>
  <si>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</si>
  <si>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</si>
  <si>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</si>
  <si>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</si>
  <si>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</si>
  <si>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</si>
  <si>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</si>
  <si>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</si>
  <si>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</si>
  <si>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</si>
  <si>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</si>
  <si>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</si>
  <si>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</si>
  <si>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</si>
  <si>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</si>
  <si>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</si>
  <si>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</si>
  <si>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</si>
  <si>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</si>
  <si>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</si>
  <si>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</si>
  <si>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</si>
  <si>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</si>
  <si>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</si>
  <si>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</si>
  <si>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</si>
  <si>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</si>
  <si>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</si>
  <si>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</si>
  <si>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</si>
  <si>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</si>
  <si>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</si>
  <si>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</si>
  <si>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</si>
  <si>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</si>
  <si>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</si>
  <si>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</si>
  <si>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</si>
  <si>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</si>
  <si>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</si>
  <si>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</si>
  <si>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</si>
  <si>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</si>
  <si>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</si>
  <si>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</si>
  <si>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</si>
  <si>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</si>
  <si>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</si>
  <si>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</si>
  <si>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</si>
  <si>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</si>
  <si>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</si>
  <si>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</si>
  <si>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</si>
  <si>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</si>
  <si>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</si>
  <si>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</si>
  <si>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</si>
  <si>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</si>
  <si>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</si>
  <si>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</si>
  <si>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</si>
  <si>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</si>
  <si>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</si>
  <si>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</si>
  <si>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</si>
  <si>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</si>
  <si>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</si>
  <si>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</si>
  <si>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</si>
  <si>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</si>
  <si>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</si>
  <si>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Energy sources                                     ) for 4th Quarter ended 30 June 2025 (Figures Finalised as at 2025/08/08)</t>
  </si>
  <si>
    <t>Gauteng: City of Tshwane (TSH) - Table C6 Quarterly Budget Statement - Financial Position ( Energy sources                                     ) for 4th Quarter ended 30 June 2025 (Figures Finalised as at 2025/08/08)</t>
  </si>
  <si>
    <t>Gauteng: Emfuleni (GT421) - Table C6 Quarterly Budget Statement - Financial Position ( Energy sources                                     ) for 4th Quarter ended 30 June 2025 (Figures Finalised as at 2025/08/08)</t>
  </si>
  <si>
    <t>Gauteng: Midvaal (GT422) - Table C6 Quarterly Budget Statement - Financial Position ( Energy sources                                     ) for 4th Quarter ended 30 June 2025 (Figures Finalised as at 2025/08/08)</t>
  </si>
  <si>
    <t>Gauteng: Lesedi (GT423) - Table C6 Quarterly Budget Statement - Financial Position ( Energy sources                                     ) for 4th Quarter ended 30 June 2025 (Figures Finalised as at 2025/08/08)</t>
  </si>
  <si>
    <t>Gauteng: Sedibeng (DC42) - Table C6 Quarterly Budget Statement - Financial Position ( Energy sources                                     ) for 4th Quarter ended 30 June 2025 (Figures Finalised as at 2025/08/08)</t>
  </si>
  <si>
    <t>Gauteng: Mogale City (GT481) - Table C6 Quarterly Budget Statement - Financial Position ( Energy sources                                     ) for 4th Quarter ended 30 June 2025 (Figures Finalised as at 2025/08/08)</t>
  </si>
  <si>
    <t>Gauteng: Merafong City (GT484) - Table C6 Quarterly Budget Statement - Financial Position ( Energy sources                                     ) for 4th Quarter ended 30 June 2025 (Figures Finalised as at 2025/08/08)</t>
  </si>
  <si>
    <t>Gauteng: Rand West City (GT485) - Table C6 Quarterly Budget Statement - Financial Position ( Energy sources                                     ) for 4th Quarter ended 30 June 2025 (Figures Finalised as at 2025/08/08)</t>
  </si>
  <si>
    <t>Gauteng: West Rand (DC48) - Table C6 Quarterly Budget Statement - Financial Position ( Energy sources                                     ) for 4th Quarter ended 30 June 2025 (Figures Finalised as at 2025/08/08)</t>
  </si>
  <si>
    <t>Summary - Table C6 Quarterly Budget Statement - Financial Position ( Energy sources  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</si>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</sst>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topLeftCell="A14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2653618700</v>
      </c>
      <c r="D7" s="18"/>
      <c r="E7" s="19">
        <v>7271232302</v>
      </c>
      <c r="F7" s="20">
        <v>4520132974</v>
      </c>
      <c r="G7" s="20">
        <v>3607025659</v>
      </c>
      <c r="H7" s="20">
        <v>204921082</v>
      </c>
      <c r="I7" s="20">
        <v>-294924084</v>
      </c>
      <c r="J7" s="20">
        <v>3517022657</v>
      </c>
      <c r="K7" s="20">
        <v>-725322753</v>
      </c>
      <c r="L7" s="20">
        <v>-64367324</v>
      </c>
      <c r="M7" s="20">
        <v>-60110933</v>
      </c>
      <c r="N7" s="20">
        <v>-849801010</v>
      </c>
      <c r="O7" s="20">
        <v>-154682115</v>
      </c>
      <c r="P7" s="20">
        <v>-161171661</v>
      </c>
      <c r="Q7" s="20">
        <v>64107933</v>
      </c>
      <c r="R7" s="20">
        <v>-251745843</v>
      </c>
      <c r="S7" s="20">
        <v>20404057</v>
      </c>
      <c r="T7" s="20">
        <v>-205324334</v>
      </c>
      <c r="U7" s="20">
        <v>43039694</v>
      </c>
      <c r="V7" s="20">
        <v>-141880583</v>
      </c>
      <c r="W7" s="20">
        <v>2273595221</v>
      </c>
      <c r="X7" s="20">
        <v>4520132974</v>
      </c>
      <c r="Y7" s="20">
        <v>-2246537753</v>
      </c>
      <c r="Z7" s="21">
        <v>-49.700700530762745</v>
      </c>
      <c r="AA7" s="22">
        <v>4520132974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375681339</v>
      </c>
      <c r="D10" s="18"/>
      <c r="E10" s="19">
        <v>437848489</v>
      </c>
      <c r="F10" s="20">
        <v>421267712</v>
      </c>
      <c r="G10" s="20">
        <v>346753829</v>
      </c>
      <c r="H10" s="20">
        <v>-55967983</v>
      </c>
      <c r="I10" s="20">
        <v>3444803</v>
      </c>
      <c r="J10" s="20">
        <v>294230649</v>
      </c>
      <c r="K10" s="20">
        <v>-915679</v>
      </c>
      <c r="L10" s="20">
        <v>-8107853</v>
      </c>
      <c r="M10" s="20">
        <v>10140013</v>
      </c>
      <c r="N10" s="20">
        <v>1116481</v>
      </c>
      <c r="O10" s="20">
        <v>-6702975</v>
      </c>
      <c r="P10" s="20">
        <v>7071133</v>
      </c>
      <c r="Q10" s="20">
        <v>497969</v>
      </c>
      <c r="R10" s="20">
        <v>866127</v>
      </c>
      <c r="S10" s="20">
        <v>17611261</v>
      </c>
      <c r="T10" s="20">
        <v>-14230770</v>
      </c>
      <c r="U10" s="20">
        <v>61702237</v>
      </c>
      <c r="V10" s="20">
        <v>65082728</v>
      </c>
      <c r="W10" s="20">
        <v>361295985</v>
      </c>
      <c r="X10" s="20">
        <v>421267712</v>
      </c>
      <c r="Y10" s="20">
        <v>-59971727</v>
      </c>
      <c r="Z10" s="21">
        <v>-14.236013179191859</v>
      </c>
      <c r="AA10" s="22">
        <v>421267712</v>
      </c>
    </row>
    <row r="11" spans="1:27" x14ac:dyDescent="0.25">
      <c r="A11" s="23" t="s">
        <v>39</v>
      </c>
      <c r="B11" s="17" t="s">
        <v>32</v>
      </c>
      <c r="C11" s="18">
        <v>60400217</v>
      </c>
      <c r="D11" s="18"/>
      <c r="E11" s="19">
        <v>60400217</v>
      </c>
      <c r="F11" s="20">
        <v>60400217</v>
      </c>
      <c r="G11" s="24">
        <v>60400217</v>
      </c>
      <c r="H11" s="24"/>
      <c r="I11" s="24"/>
      <c r="J11" s="20">
        <v>60400217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60400217</v>
      </c>
      <c r="X11" s="20">
        <v>60400217</v>
      </c>
      <c r="Y11" s="24"/>
      <c r="Z11" s="25"/>
      <c r="AA11" s="26">
        <v>60400217</v>
      </c>
    </row>
    <row r="12" spans="1:27" x14ac:dyDescent="0.25">
      <c r="A12" s="23" t="s">
        <v>40</v>
      </c>
      <c r="B12" s="17" t="s">
        <v>32</v>
      </c>
      <c r="C12" s="18">
        <v>83818143</v>
      </c>
      <c r="D12" s="18"/>
      <c r="E12" s="19">
        <v>-867995437</v>
      </c>
      <c r="F12" s="20">
        <v>-446414750</v>
      </c>
      <c r="G12" s="20">
        <v>47472751</v>
      </c>
      <c r="H12" s="20">
        <v>-12490664</v>
      </c>
      <c r="I12" s="20">
        <v>26445451</v>
      </c>
      <c r="J12" s="20">
        <v>61427538</v>
      </c>
      <c r="K12" s="20">
        <v>-30877020</v>
      </c>
      <c r="L12" s="20">
        <v>41807589</v>
      </c>
      <c r="M12" s="20">
        <v>-45291455</v>
      </c>
      <c r="N12" s="20">
        <v>-34360886</v>
      </c>
      <c r="O12" s="20">
        <v>4403589</v>
      </c>
      <c r="P12" s="20">
        <v>3382697</v>
      </c>
      <c r="Q12" s="20">
        <v>17544752</v>
      </c>
      <c r="R12" s="20">
        <v>25331038</v>
      </c>
      <c r="S12" s="20">
        <v>-4773576</v>
      </c>
      <c r="T12" s="20">
        <v>8233226</v>
      </c>
      <c r="U12" s="20">
        <v>-13054085</v>
      </c>
      <c r="V12" s="20">
        <v>-9594435</v>
      </c>
      <c r="W12" s="20">
        <v>42803255</v>
      </c>
      <c r="X12" s="20">
        <v>-446414750</v>
      </c>
      <c r="Y12" s="20">
        <v>489218005</v>
      </c>
      <c r="Z12" s="21">
        <v>-109.58822597147608</v>
      </c>
      <c r="AA12" s="22">
        <v>-446414750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3173518399</v>
      </c>
      <c r="D13" s="29">
        <f>SUM(D6:D12)</f>
        <v>0</v>
      </c>
      <c r="E13" s="30">
        <f t="shared" si="0"/>
        <v>6901485571</v>
      </c>
      <c r="F13" s="31">
        <f t="shared" si="0"/>
        <v>4555386153</v>
      </c>
      <c r="G13" s="31">
        <f t="shared" si="0"/>
        <v>4061652456</v>
      </c>
      <c r="H13" s="31">
        <f t="shared" si="0"/>
        <v>136462435</v>
      </c>
      <c r="I13" s="31">
        <f t="shared" si="0"/>
        <v>-265033830</v>
      </c>
      <c r="J13" s="31">
        <f t="shared" si="0"/>
        <v>3933081061</v>
      </c>
      <c r="K13" s="31">
        <f t="shared" si="0"/>
        <v>-757115452</v>
      </c>
      <c r="L13" s="31">
        <f t="shared" si="0"/>
        <v>-30667588</v>
      </c>
      <c r="M13" s="31">
        <f t="shared" si="0"/>
        <v>-95262375</v>
      </c>
      <c r="N13" s="31">
        <f t="shared" si="0"/>
        <v>-883045415</v>
      </c>
      <c r="O13" s="31">
        <f t="shared" si="0"/>
        <v>-156981501</v>
      </c>
      <c r="P13" s="31">
        <f t="shared" si="0"/>
        <v>-150717831</v>
      </c>
      <c r="Q13" s="31">
        <f t="shared" si="0"/>
        <v>82150654</v>
      </c>
      <c r="R13" s="31">
        <f t="shared" si="0"/>
        <v>-225548678</v>
      </c>
      <c r="S13" s="31">
        <f t="shared" si="0"/>
        <v>33241742</v>
      </c>
      <c r="T13" s="31">
        <f t="shared" si="0"/>
        <v>-211321878</v>
      </c>
      <c r="U13" s="31">
        <f t="shared" si="0"/>
        <v>91687846</v>
      </c>
      <c r="V13" s="31">
        <f t="shared" si="0"/>
        <v>-86392290</v>
      </c>
      <c r="W13" s="31">
        <f t="shared" si="0"/>
        <v>2738094678</v>
      </c>
      <c r="X13" s="31">
        <f t="shared" si="0"/>
        <v>4555386153</v>
      </c>
      <c r="Y13" s="31">
        <f t="shared" si="0"/>
        <v>-1817291475</v>
      </c>
      <c r="Z13" s="32">
        <f>+IF(X13&lt;&gt;0,+(Y13/X13)*100,0)</f>
        <v>-39.893247552750331</v>
      </c>
      <c r="AA13" s="33">
        <f>SUM(AA6:AA12)</f>
        <v>4555386153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16012913456</v>
      </c>
      <c r="D17" s="18"/>
      <c r="E17" s="19">
        <v>7894000001</v>
      </c>
      <c r="F17" s="20">
        <v>10881284049</v>
      </c>
      <c r="G17" s="24">
        <v>15081534282</v>
      </c>
      <c r="H17" s="24">
        <v>931379172</v>
      </c>
      <c r="I17" s="24">
        <v>7937572</v>
      </c>
      <c r="J17" s="20">
        <v>16020851026</v>
      </c>
      <c r="K17" s="24"/>
      <c r="L17" s="24"/>
      <c r="M17" s="20">
        <v>17208470</v>
      </c>
      <c r="N17" s="24">
        <v>17208470</v>
      </c>
      <c r="O17" s="24">
        <v>301487061</v>
      </c>
      <c r="P17" s="24">
        <v>217339</v>
      </c>
      <c r="Q17" s="20">
        <v>-3708648</v>
      </c>
      <c r="R17" s="24">
        <v>297995752</v>
      </c>
      <c r="S17" s="24">
        <v>30271353</v>
      </c>
      <c r="T17" s="20">
        <v>-109806684</v>
      </c>
      <c r="U17" s="24">
        <v>103645489</v>
      </c>
      <c r="V17" s="24">
        <v>24110158</v>
      </c>
      <c r="W17" s="24">
        <v>16360165406</v>
      </c>
      <c r="X17" s="20">
        <v>10881284049</v>
      </c>
      <c r="Y17" s="24">
        <v>5478881357</v>
      </c>
      <c r="Z17" s="25">
        <v>50.351422978462857</v>
      </c>
      <c r="AA17" s="26">
        <v>10881284049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16012913456</v>
      </c>
      <c r="D25" s="29">
        <f t="shared" ref="D25:Y25" si="1">SUM(D15:D24)</f>
        <v>0</v>
      </c>
      <c r="E25" s="35">
        <f t="shared" si="1"/>
        <v>7894000001</v>
      </c>
      <c r="F25" s="36">
        <f t="shared" si="1"/>
        <v>10881284049</v>
      </c>
      <c r="G25" s="36">
        <f t="shared" si="1"/>
        <v>15081534282</v>
      </c>
      <c r="H25" s="36">
        <f t="shared" si="1"/>
        <v>931379172</v>
      </c>
      <c r="I25" s="36">
        <f t="shared" si="1"/>
        <v>7937572</v>
      </c>
      <c r="J25" s="36">
        <f t="shared" si="1"/>
        <v>16020851026</v>
      </c>
      <c r="K25" s="36">
        <f t="shared" si="1"/>
        <v>0</v>
      </c>
      <c r="L25" s="36">
        <f t="shared" si="1"/>
        <v>0</v>
      </c>
      <c r="M25" s="36">
        <f t="shared" si="1"/>
        <v>17208470</v>
      </c>
      <c r="N25" s="36">
        <f t="shared" si="1"/>
        <v>17208470</v>
      </c>
      <c r="O25" s="36">
        <f t="shared" si="1"/>
        <v>301487061</v>
      </c>
      <c r="P25" s="36">
        <f t="shared" si="1"/>
        <v>217339</v>
      </c>
      <c r="Q25" s="36">
        <f t="shared" si="1"/>
        <v>-3708648</v>
      </c>
      <c r="R25" s="36">
        <f t="shared" si="1"/>
        <v>297995752</v>
      </c>
      <c r="S25" s="36">
        <f t="shared" si="1"/>
        <v>30271353</v>
      </c>
      <c r="T25" s="36">
        <f t="shared" si="1"/>
        <v>-109806684</v>
      </c>
      <c r="U25" s="36">
        <f t="shared" si="1"/>
        <v>103645489</v>
      </c>
      <c r="V25" s="36">
        <f t="shared" si="1"/>
        <v>24110158</v>
      </c>
      <c r="W25" s="36">
        <f t="shared" si="1"/>
        <v>16360165406</v>
      </c>
      <c r="X25" s="36">
        <f t="shared" si="1"/>
        <v>10881284049</v>
      </c>
      <c r="Y25" s="36">
        <f t="shared" si="1"/>
        <v>5478881357</v>
      </c>
      <c r="Z25" s="37">
        <f>+IF(X25&lt;&gt;0,+(Y25/X25)*100,0)</f>
        <v>50.351422978462857</v>
      </c>
      <c r="AA25" s="38">
        <f>SUM(AA15:AA24)</f>
        <v>10881284049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19186431855</v>
      </c>
      <c r="D26" s="29">
        <f>+D13+D25</f>
        <v>0</v>
      </c>
      <c r="E26" s="30">
        <f t="shared" si="2"/>
        <v>14795485572</v>
      </c>
      <c r="F26" s="31">
        <f t="shared" si="2"/>
        <v>15436670202</v>
      </c>
      <c r="G26" s="31">
        <f t="shared" si="2"/>
        <v>19143186738</v>
      </c>
      <c r="H26" s="31">
        <f t="shared" si="2"/>
        <v>1067841607</v>
      </c>
      <c r="I26" s="31">
        <f t="shared" si="2"/>
        <v>-257096258</v>
      </c>
      <c r="J26" s="31">
        <f t="shared" si="2"/>
        <v>19953932087</v>
      </c>
      <c r="K26" s="31">
        <f t="shared" si="2"/>
        <v>-757115452</v>
      </c>
      <c r="L26" s="31">
        <f t="shared" si="2"/>
        <v>-30667588</v>
      </c>
      <c r="M26" s="31">
        <f t="shared" si="2"/>
        <v>-78053905</v>
      </c>
      <c r="N26" s="31">
        <f t="shared" si="2"/>
        <v>-865836945</v>
      </c>
      <c r="O26" s="31">
        <f t="shared" si="2"/>
        <v>144505560</v>
      </c>
      <c r="P26" s="31">
        <f t="shared" si="2"/>
        <v>-150500492</v>
      </c>
      <c r="Q26" s="31">
        <f t="shared" si="2"/>
        <v>78442006</v>
      </c>
      <c r="R26" s="31">
        <f t="shared" si="2"/>
        <v>72447074</v>
      </c>
      <c r="S26" s="31">
        <f t="shared" si="2"/>
        <v>63513095</v>
      </c>
      <c r="T26" s="31">
        <f t="shared" si="2"/>
        <v>-321128562</v>
      </c>
      <c r="U26" s="31">
        <f t="shared" si="2"/>
        <v>195333335</v>
      </c>
      <c r="V26" s="31">
        <f t="shared" si="2"/>
        <v>-62282132</v>
      </c>
      <c r="W26" s="31">
        <f t="shared" si="2"/>
        <v>19098260084</v>
      </c>
      <c r="X26" s="31">
        <f t="shared" si="2"/>
        <v>15436670202</v>
      </c>
      <c r="Y26" s="31">
        <f t="shared" si="2"/>
        <v>3661589882</v>
      </c>
      <c r="Z26" s="32">
        <f>+IF(X26&lt;&gt;0,+(Y26/X26)*100,0)</f>
        <v>23.720075858883082</v>
      </c>
      <c r="AA26" s="33">
        <f>+AA13+AA25</f>
        <v>15436670202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1207084516</v>
      </c>
      <c r="D31" s="18"/>
      <c r="E31" s="19">
        <v>1292959855</v>
      </c>
      <c r="F31" s="20">
        <v>1287437495</v>
      </c>
      <c r="G31" s="20">
        <v>1220813969</v>
      </c>
      <c r="H31" s="20">
        <v>14487531</v>
      </c>
      <c r="I31" s="20">
        <v>6514483</v>
      </c>
      <c r="J31" s="20">
        <v>1241815983</v>
      </c>
      <c r="K31" s="20">
        <v>80719961</v>
      </c>
      <c r="L31" s="20">
        <v>-48722828</v>
      </c>
      <c r="M31" s="20">
        <v>13727878</v>
      </c>
      <c r="N31" s="20">
        <v>45725011</v>
      </c>
      <c r="O31" s="20">
        <v>4563543</v>
      </c>
      <c r="P31" s="20">
        <v>8768445</v>
      </c>
      <c r="Q31" s="20">
        <v>6548493</v>
      </c>
      <c r="R31" s="20">
        <v>19880481</v>
      </c>
      <c r="S31" s="20">
        <v>885642</v>
      </c>
      <c r="T31" s="20">
        <v>11141317</v>
      </c>
      <c r="U31" s="20">
        <v>11071296</v>
      </c>
      <c r="V31" s="20">
        <v>23098255</v>
      </c>
      <c r="W31" s="20">
        <v>1330519730</v>
      </c>
      <c r="X31" s="20">
        <v>1287437495</v>
      </c>
      <c r="Y31" s="20">
        <v>43082235</v>
      </c>
      <c r="Z31" s="21">
        <v>3.3463554671444453</v>
      </c>
      <c r="AA31" s="22">
        <v>1287437495</v>
      </c>
    </row>
    <row r="32" spans="1:27" x14ac:dyDescent="0.25">
      <c r="A32" s="23" t="s">
        <v>59</v>
      </c>
      <c r="B32" s="17" t="s">
        <v>32</v>
      </c>
      <c r="C32" s="18">
        <v>4171628716</v>
      </c>
      <c r="D32" s="18"/>
      <c r="E32" s="19">
        <v>2234352036</v>
      </c>
      <c r="F32" s="20">
        <v>3553937850</v>
      </c>
      <c r="G32" s="20">
        <v>3770250779</v>
      </c>
      <c r="H32" s="20">
        <v>405968086</v>
      </c>
      <c r="I32" s="20">
        <v>-15997524</v>
      </c>
      <c r="J32" s="20">
        <v>4160221341</v>
      </c>
      <c r="K32" s="20">
        <v>-209803</v>
      </c>
      <c r="L32" s="20"/>
      <c r="M32" s="20">
        <v>5001719</v>
      </c>
      <c r="N32" s="20">
        <v>4791916</v>
      </c>
      <c r="O32" s="20">
        <v>-1005001720</v>
      </c>
      <c r="P32" s="20">
        <v>-573416831</v>
      </c>
      <c r="Q32" s="20">
        <v>-426583169</v>
      </c>
      <c r="R32" s="20">
        <v>-2005001720</v>
      </c>
      <c r="S32" s="20"/>
      <c r="T32" s="20">
        <v>10095235</v>
      </c>
      <c r="U32" s="20">
        <v>862275882</v>
      </c>
      <c r="V32" s="20">
        <v>872371117</v>
      </c>
      <c r="W32" s="20">
        <v>3032382654</v>
      </c>
      <c r="X32" s="20">
        <v>3553937850</v>
      </c>
      <c r="Y32" s="20">
        <v>-521555196</v>
      </c>
      <c r="Z32" s="21">
        <v>-14.675416904096958</v>
      </c>
      <c r="AA32" s="22">
        <v>3553937850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5378713232</v>
      </c>
      <c r="D37" s="29">
        <f t="shared" ref="D37:Y37" si="3">SUM(D29:D36)</f>
        <v>0</v>
      </c>
      <c r="E37" s="30">
        <f t="shared" si="3"/>
        <v>3527311891</v>
      </c>
      <c r="F37" s="31">
        <f t="shared" si="3"/>
        <v>4841375345</v>
      </c>
      <c r="G37" s="31">
        <f t="shared" si="3"/>
        <v>4991064748</v>
      </c>
      <c r="H37" s="31">
        <f t="shared" si="3"/>
        <v>420455617</v>
      </c>
      <c r="I37" s="31">
        <f t="shared" si="3"/>
        <v>-9483041</v>
      </c>
      <c r="J37" s="31">
        <f t="shared" si="3"/>
        <v>5402037324</v>
      </c>
      <c r="K37" s="31">
        <f t="shared" si="3"/>
        <v>80510158</v>
      </c>
      <c r="L37" s="31">
        <f t="shared" si="3"/>
        <v>-48722828</v>
      </c>
      <c r="M37" s="31">
        <f t="shared" si="3"/>
        <v>18729597</v>
      </c>
      <c r="N37" s="31">
        <f t="shared" si="3"/>
        <v>50516927</v>
      </c>
      <c r="O37" s="31">
        <f t="shared" si="3"/>
        <v>-1000438177</v>
      </c>
      <c r="P37" s="31">
        <f t="shared" si="3"/>
        <v>-564648386</v>
      </c>
      <c r="Q37" s="31">
        <f t="shared" si="3"/>
        <v>-420034676</v>
      </c>
      <c r="R37" s="31">
        <f t="shared" si="3"/>
        <v>-1985121239</v>
      </c>
      <c r="S37" s="31">
        <f t="shared" si="3"/>
        <v>885642</v>
      </c>
      <c r="T37" s="31">
        <f t="shared" si="3"/>
        <v>21236552</v>
      </c>
      <c r="U37" s="31">
        <f t="shared" si="3"/>
        <v>873347178</v>
      </c>
      <c r="V37" s="31">
        <f t="shared" si="3"/>
        <v>895469372</v>
      </c>
      <c r="W37" s="31">
        <f t="shared" si="3"/>
        <v>4362902384</v>
      </c>
      <c r="X37" s="31">
        <f t="shared" si="3"/>
        <v>4841375345</v>
      </c>
      <c r="Y37" s="31">
        <f t="shared" si="3"/>
        <v>-478472961</v>
      </c>
      <c r="Z37" s="32">
        <f>+IF(X37&lt;&gt;0,+(Y37/X37)*100,0)</f>
        <v>-9.8829966053788798</v>
      </c>
      <c r="AA37" s="33">
        <f>SUM(AA29:AA36)</f>
        <v>4841375345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5378713232</v>
      </c>
      <c r="D44" s="29">
        <f>+D37+D43</f>
        <v>0</v>
      </c>
      <c r="E44" s="30">
        <f t="shared" si="5"/>
        <v>3527311891</v>
      </c>
      <c r="F44" s="31">
        <f t="shared" si="5"/>
        <v>4841375345</v>
      </c>
      <c r="G44" s="31">
        <f t="shared" si="5"/>
        <v>4991064748</v>
      </c>
      <c r="H44" s="31">
        <f t="shared" si="5"/>
        <v>420455617</v>
      </c>
      <c r="I44" s="31">
        <f t="shared" si="5"/>
        <v>-9483041</v>
      </c>
      <c r="J44" s="31">
        <f t="shared" si="5"/>
        <v>5402037324</v>
      </c>
      <c r="K44" s="31">
        <f t="shared" si="5"/>
        <v>80510158</v>
      </c>
      <c r="L44" s="31">
        <f t="shared" si="5"/>
        <v>-48722828</v>
      </c>
      <c r="M44" s="31">
        <f t="shared" si="5"/>
        <v>18729597</v>
      </c>
      <c r="N44" s="31">
        <f t="shared" si="5"/>
        <v>50516927</v>
      </c>
      <c r="O44" s="31">
        <f t="shared" si="5"/>
        <v>-1000438177</v>
      </c>
      <c r="P44" s="31">
        <f t="shared" si="5"/>
        <v>-564648386</v>
      </c>
      <c r="Q44" s="31">
        <f t="shared" si="5"/>
        <v>-420034676</v>
      </c>
      <c r="R44" s="31">
        <f t="shared" si="5"/>
        <v>-1985121239</v>
      </c>
      <c r="S44" s="31">
        <f t="shared" si="5"/>
        <v>885642</v>
      </c>
      <c r="T44" s="31">
        <f t="shared" si="5"/>
        <v>21236552</v>
      </c>
      <c r="U44" s="31">
        <f t="shared" si="5"/>
        <v>873347178</v>
      </c>
      <c r="V44" s="31">
        <f t="shared" si="5"/>
        <v>895469372</v>
      </c>
      <c r="W44" s="31">
        <f t="shared" si="5"/>
        <v>4362902384</v>
      </c>
      <c r="X44" s="31">
        <f t="shared" si="5"/>
        <v>4841375345</v>
      </c>
      <c r="Y44" s="31">
        <f t="shared" si="5"/>
        <v>-478472961</v>
      </c>
      <c r="Z44" s="32">
        <f>+IF(X44&lt;&gt;0,+(Y44/X44)*100,0)</f>
        <v>-9.8829966053788798</v>
      </c>
      <c r="AA44" s="33">
        <f>+AA37+AA43</f>
        <v>4841375345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13807718623</v>
      </c>
      <c r="D45" s="42">
        <f t="shared" si="6"/>
        <v>0</v>
      </c>
      <c r="E45" s="43">
        <f t="shared" si="6"/>
        <v>11268173681</v>
      </c>
      <c r="F45" s="44">
        <f t="shared" si="6"/>
        <v>10595294857</v>
      </c>
      <c r="G45" s="44">
        <f t="shared" si="6"/>
        <v>14152121990</v>
      </c>
      <c r="H45" s="44">
        <f t="shared" si="6"/>
        <v>647385990</v>
      </c>
      <c r="I45" s="44">
        <f t="shared" si="6"/>
        <v>-247613217</v>
      </c>
      <c r="J45" s="44">
        <f t="shared" si="6"/>
        <v>14551894763</v>
      </c>
      <c r="K45" s="44">
        <f t="shared" si="6"/>
        <v>-837625610</v>
      </c>
      <c r="L45" s="44">
        <f t="shared" si="6"/>
        <v>18055240</v>
      </c>
      <c r="M45" s="44">
        <f t="shared" si="6"/>
        <v>-96783502</v>
      </c>
      <c r="N45" s="44">
        <f t="shared" si="6"/>
        <v>-916353872</v>
      </c>
      <c r="O45" s="44">
        <f t="shared" si="6"/>
        <v>1144943737</v>
      </c>
      <c r="P45" s="44">
        <f t="shared" si="6"/>
        <v>414147894</v>
      </c>
      <c r="Q45" s="44">
        <f t="shared" si="6"/>
        <v>498476682</v>
      </c>
      <c r="R45" s="44">
        <f t="shared" si="6"/>
        <v>2057568313</v>
      </c>
      <c r="S45" s="44">
        <f t="shared" si="6"/>
        <v>62627453</v>
      </c>
      <c r="T45" s="44">
        <f t="shared" si="6"/>
        <v>-342365114</v>
      </c>
      <c r="U45" s="44">
        <f t="shared" si="6"/>
        <v>-678013843</v>
      </c>
      <c r="V45" s="44">
        <f t="shared" si="6"/>
        <v>-957751504</v>
      </c>
      <c r="W45" s="44">
        <f t="shared" si="6"/>
        <v>14735357700</v>
      </c>
      <c r="X45" s="44">
        <f t="shared" si="6"/>
        <v>10595294857</v>
      </c>
      <c r="Y45" s="44">
        <f t="shared" si="6"/>
        <v>4140062843</v>
      </c>
      <c r="Z45" s="45">
        <f>+IF(X45&lt;&gt;0,+(Y45/X45)*100,0)</f>
        <v>39.074541094670735</v>
      </c>
      <c r="AA45" s="46">
        <f>+AA26-AA44</f>
        <v>10595294857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3678896836</v>
      </c>
      <c r="D47" s="18"/>
      <c r="E47" s="19">
        <v>8343591986</v>
      </c>
      <c r="F47" s="20">
        <v>6304566354</v>
      </c>
      <c r="G47" s="20">
        <v>2819508588</v>
      </c>
      <c r="H47" s="20">
        <v>734577492</v>
      </c>
      <c r="I47" s="20">
        <v>-122206226</v>
      </c>
      <c r="J47" s="20">
        <v>3431879854</v>
      </c>
      <c r="K47" s="20">
        <v>-641093930</v>
      </c>
      <c r="L47" s="20">
        <v>-219216101</v>
      </c>
      <c r="M47" s="20">
        <v>496204011</v>
      </c>
      <c r="N47" s="20">
        <v>-364106020</v>
      </c>
      <c r="O47" s="20">
        <v>897577558</v>
      </c>
      <c r="P47" s="20">
        <v>989366262</v>
      </c>
      <c r="Q47" s="20">
        <v>-81875445</v>
      </c>
      <c r="R47" s="20">
        <v>1805068375</v>
      </c>
      <c r="S47" s="20">
        <v>-105747002</v>
      </c>
      <c r="T47" s="20">
        <v>-70207887</v>
      </c>
      <c r="U47" s="20"/>
      <c r="V47" s="20">
        <v>-175954889</v>
      </c>
      <c r="W47" s="20">
        <v>4696887320</v>
      </c>
      <c r="X47" s="20">
        <v>6304566354</v>
      </c>
      <c r="Y47" s="20">
        <v>-1607679034</v>
      </c>
      <c r="Z47" s="47">
        <v>-25.500231795958349</v>
      </c>
      <c r="AA47" s="22">
        <v>6304566354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3678896836</v>
      </c>
      <c r="D50" s="50">
        <f t="shared" ref="D50:Y50" si="7">SUM(D47:D49)</f>
        <v>0</v>
      </c>
      <c r="E50" s="51">
        <f t="shared" si="7"/>
        <v>8343591986</v>
      </c>
      <c r="F50" s="52">
        <f t="shared" si="7"/>
        <v>6304566354</v>
      </c>
      <c r="G50" s="52">
        <f t="shared" si="7"/>
        <v>2819508588</v>
      </c>
      <c r="H50" s="52">
        <f t="shared" si="7"/>
        <v>734577492</v>
      </c>
      <c r="I50" s="52">
        <f t="shared" si="7"/>
        <v>-122206226</v>
      </c>
      <c r="J50" s="52">
        <f t="shared" si="7"/>
        <v>3431879854</v>
      </c>
      <c r="K50" s="52">
        <f t="shared" si="7"/>
        <v>-641093930</v>
      </c>
      <c r="L50" s="52">
        <f t="shared" si="7"/>
        <v>-219216101</v>
      </c>
      <c r="M50" s="52">
        <f t="shared" si="7"/>
        <v>496204011</v>
      </c>
      <c r="N50" s="52">
        <f t="shared" si="7"/>
        <v>-364106020</v>
      </c>
      <c r="O50" s="52">
        <f t="shared" si="7"/>
        <v>897577558</v>
      </c>
      <c r="P50" s="52">
        <f t="shared" si="7"/>
        <v>989366262</v>
      </c>
      <c r="Q50" s="52">
        <f t="shared" si="7"/>
        <v>-81875445</v>
      </c>
      <c r="R50" s="52">
        <f t="shared" si="7"/>
        <v>1805068375</v>
      </c>
      <c r="S50" s="52">
        <f t="shared" si="7"/>
        <v>-105747002</v>
      </c>
      <c r="T50" s="52">
        <f t="shared" si="7"/>
        <v>-70207887</v>
      </c>
      <c r="U50" s="52">
        <f t="shared" si="7"/>
        <v>0</v>
      </c>
      <c r="V50" s="52">
        <f t="shared" si="7"/>
        <v>-175954889</v>
      </c>
      <c r="W50" s="52">
        <f t="shared" si="7"/>
        <v>4696887320</v>
      </c>
      <c r="X50" s="52">
        <f t="shared" si="7"/>
        <v>6304566354</v>
      </c>
      <c r="Y50" s="52">
        <f t="shared" si="7"/>
        <v>-1607679034</v>
      </c>
      <c r="Z50" s="53">
        <f>+IF(X50&lt;&gt;0,+(Y50/X50)*100,0)</f>
        <v>-25.500231795958349</v>
      </c>
      <c r="AA50" s="54">
        <f>SUM(AA47:AA49)</f>
        <v>6304566354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5004767983</v>
      </c>
      <c r="F6" s="20">
        <v>6376304870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6376304870</v>
      </c>
      <c r="Y6" s="20">
        <v>-6376304870</v>
      </c>
      <c r="Z6" s="21">
        <v>-100</v>
      </c>
      <c r="AA6" s="22">
        <v>6376304870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2332501002</v>
      </c>
      <c r="F7" s="20">
        <v>2606120999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2606120999</v>
      </c>
      <c r="Y7" s="20">
        <v>-2606120999</v>
      </c>
      <c r="Z7" s="21">
        <v>-100</v>
      </c>
      <c r="AA7" s="22">
        <v>2606120999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7337268985</v>
      </c>
      <c r="F13" s="31">
        <f t="shared" si="0"/>
        <v>8982425869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8982425869</v>
      </c>
      <c r="Y13" s="31">
        <f t="shared" si="0"/>
        <v>-8982425869</v>
      </c>
      <c r="Z13" s="32">
        <f>+IF(X13&lt;&gt;0,+(Y13/X13)*100,0)</f>
        <v>-100</v>
      </c>
      <c r="AA13" s="33">
        <f>SUM(AA6:AA12)</f>
        <v>8982425869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1304798411</v>
      </c>
      <c r="F17" s="20">
        <v>1542612311</v>
      </c>
      <c r="G17" s="24">
        <v>26185230</v>
      </c>
      <c r="H17" s="24">
        <v>52548459</v>
      </c>
      <c r="I17" s="24">
        <v>131639391</v>
      </c>
      <c r="J17" s="20">
        <v>210373080</v>
      </c>
      <c r="K17" s="24">
        <v>70951212</v>
      </c>
      <c r="L17" s="24">
        <v>47043984</v>
      </c>
      <c r="M17" s="20">
        <v>171311888</v>
      </c>
      <c r="N17" s="24">
        <v>289307084</v>
      </c>
      <c r="O17" s="24">
        <v>28506494</v>
      </c>
      <c r="P17" s="24">
        <v>65991087</v>
      </c>
      <c r="Q17" s="20">
        <v>225662368</v>
      </c>
      <c r="R17" s="24">
        <v>320159949</v>
      </c>
      <c r="S17" s="24">
        <v>62071230</v>
      </c>
      <c r="T17" s="20">
        <v>99962174</v>
      </c>
      <c r="U17" s="24">
        <v>663274000</v>
      </c>
      <c r="V17" s="24">
        <v>825307404</v>
      </c>
      <c r="W17" s="24">
        <v>1645147517</v>
      </c>
      <c r="X17" s="20">
        <v>1542612311</v>
      </c>
      <c r="Y17" s="24">
        <v>102535206</v>
      </c>
      <c r="Z17" s="25">
        <v>6.6468551604862691</v>
      </c>
      <c r="AA17" s="26">
        <v>1542612311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1304798411</v>
      </c>
      <c r="F25" s="36">
        <f t="shared" si="1"/>
        <v>1542612311</v>
      </c>
      <c r="G25" s="36">
        <f t="shared" si="1"/>
        <v>26185230</v>
      </c>
      <c r="H25" s="36">
        <f t="shared" si="1"/>
        <v>52548459</v>
      </c>
      <c r="I25" s="36">
        <f t="shared" si="1"/>
        <v>131639391</v>
      </c>
      <c r="J25" s="36">
        <f t="shared" si="1"/>
        <v>210373080</v>
      </c>
      <c r="K25" s="36">
        <f t="shared" si="1"/>
        <v>70951212</v>
      </c>
      <c r="L25" s="36">
        <f t="shared" si="1"/>
        <v>47043984</v>
      </c>
      <c r="M25" s="36">
        <f t="shared" si="1"/>
        <v>171311888</v>
      </c>
      <c r="N25" s="36">
        <f t="shared" si="1"/>
        <v>289307084</v>
      </c>
      <c r="O25" s="36">
        <f t="shared" si="1"/>
        <v>28506494</v>
      </c>
      <c r="P25" s="36">
        <f t="shared" si="1"/>
        <v>65991087</v>
      </c>
      <c r="Q25" s="36">
        <f t="shared" si="1"/>
        <v>225662368</v>
      </c>
      <c r="R25" s="36">
        <f t="shared" si="1"/>
        <v>320159949</v>
      </c>
      <c r="S25" s="36">
        <f t="shared" si="1"/>
        <v>62071230</v>
      </c>
      <c r="T25" s="36">
        <f t="shared" si="1"/>
        <v>99962174</v>
      </c>
      <c r="U25" s="36">
        <f t="shared" si="1"/>
        <v>663274000</v>
      </c>
      <c r="V25" s="36">
        <f t="shared" si="1"/>
        <v>825307404</v>
      </c>
      <c r="W25" s="36">
        <f t="shared" si="1"/>
        <v>1645147517</v>
      </c>
      <c r="X25" s="36">
        <f t="shared" si="1"/>
        <v>1542612311</v>
      </c>
      <c r="Y25" s="36">
        <f t="shared" si="1"/>
        <v>102535206</v>
      </c>
      <c r="Z25" s="37">
        <f>+IF(X25&lt;&gt;0,+(Y25/X25)*100,0)</f>
        <v>6.6468551604862691</v>
      </c>
      <c r="AA25" s="38">
        <f>SUM(AA15:AA24)</f>
        <v>1542612311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8642067396</v>
      </c>
      <c r="F26" s="31">
        <f t="shared" si="2"/>
        <v>10525038180</v>
      </c>
      <c r="G26" s="31">
        <f t="shared" si="2"/>
        <v>26185230</v>
      </c>
      <c r="H26" s="31">
        <f t="shared" si="2"/>
        <v>52548459</v>
      </c>
      <c r="I26" s="31">
        <f t="shared" si="2"/>
        <v>131639391</v>
      </c>
      <c r="J26" s="31">
        <f t="shared" si="2"/>
        <v>210373080</v>
      </c>
      <c r="K26" s="31">
        <f t="shared" si="2"/>
        <v>70951212</v>
      </c>
      <c r="L26" s="31">
        <f t="shared" si="2"/>
        <v>47043984</v>
      </c>
      <c r="M26" s="31">
        <f t="shared" si="2"/>
        <v>171311888</v>
      </c>
      <c r="N26" s="31">
        <f t="shared" si="2"/>
        <v>289307084</v>
      </c>
      <c r="O26" s="31">
        <f t="shared" si="2"/>
        <v>28506494</v>
      </c>
      <c r="P26" s="31">
        <f t="shared" si="2"/>
        <v>65991087</v>
      </c>
      <c r="Q26" s="31">
        <f t="shared" si="2"/>
        <v>225662368</v>
      </c>
      <c r="R26" s="31">
        <f t="shared" si="2"/>
        <v>320159949</v>
      </c>
      <c r="S26" s="31">
        <f t="shared" si="2"/>
        <v>62071230</v>
      </c>
      <c r="T26" s="31">
        <f t="shared" si="2"/>
        <v>99962174</v>
      </c>
      <c r="U26" s="31">
        <f t="shared" si="2"/>
        <v>663274000</v>
      </c>
      <c r="V26" s="31">
        <f t="shared" si="2"/>
        <v>825307404</v>
      </c>
      <c r="W26" s="31">
        <f t="shared" si="2"/>
        <v>1645147517</v>
      </c>
      <c r="X26" s="31">
        <f t="shared" si="2"/>
        <v>10525038180</v>
      </c>
      <c r="Y26" s="31">
        <f t="shared" si="2"/>
        <v>-8879890663</v>
      </c>
      <c r="Z26" s="32">
        <f>+IF(X26&lt;&gt;0,+(Y26/X26)*100,0)</f>
        <v>-84.369201433148618</v>
      </c>
      <c r="AA26" s="33">
        <f>+AA13+AA25</f>
        <v>10525038180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2141827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1304798411</v>
      </c>
      <c r="F32" s="20">
        <v>1542612311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1542612311</v>
      </c>
      <c r="Y32" s="20">
        <v>-1542612311</v>
      </c>
      <c r="Z32" s="21">
        <v>-100</v>
      </c>
      <c r="AA32" s="22">
        <v>1542612311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2141827</v>
      </c>
      <c r="D37" s="29">
        <f t="shared" ref="D37:Y37" si="3">SUM(D29:D36)</f>
        <v>0</v>
      </c>
      <c r="E37" s="30">
        <f t="shared" si="3"/>
        <v>1304798411</v>
      </c>
      <c r="F37" s="31">
        <f t="shared" si="3"/>
        <v>1542612311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1542612311</v>
      </c>
      <c r="Y37" s="31">
        <f t="shared" si="3"/>
        <v>-1542612311</v>
      </c>
      <c r="Z37" s="32">
        <f>+IF(X37&lt;&gt;0,+(Y37/X37)*100,0)</f>
        <v>-100</v>
      </c>
      <c r="AA37" s="33">
        <f>SUM(AA29:AA36)</f>
        <v>1542612311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2141827</v>
      </c>
      <c r="D44" s="29">
        <f>+D37+D43</f>
        <v>0</v>
      </c>
      <c r="E44" s="30">
        <f t="shared" si="5"/>
        <v>1304798411</v>
      </c>
      <c r="F44" s="31">
        <f t="shared" si="5"/>
        <v>1542612311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1542612311</v>
      </c>
      <c r="Y44" s="31">
        <f t="shared" si="5"/>
        <v>-1542612311</v>
      </c>
      <c r="Z44" s="32">
        <f>+IF(X44&lt;&gt;0,+(Y44/X44)*100,0)</f>
        <v>-100</v>
      </c>
      <c r="AA44" s="33">
        <f>+AA37+AA43</f>
        <v>1542612311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-2141827</v>
      </c>
      <c r="D45" s="42">
        <f t="shared" si="6"/>
        <v>0</v>
      </c>
      <c r="E45" s="43">
        <f t="shared" si="6"/>
        <v>7337268985</v>
      </c>
      <c r="F45" s="44">
        <f t="shared" si="6"/>
        <v>8982425869</v>
      </c>
      <c r="G45" s="44">
        <f t="shared" si="6"/>
        <v>26185230</v>
      </c>
      <c r="H45" s="44">
        <f t="shared" si="6"/>
        <v>52548459</v>
      </c>
      <c r="I45" s="44">
        <f t="shared" si="6"/>
        <v>131639391</v>
      </c>
      <c r="J45" s="44">
        <f t="shared" si="6"/>
        <v>210373080</v>
      </c>
      <c r="K45" s="44">
        <f t="shared" si="6"/>
        <v>70951212</v>
      </c>
      <c r="L45" s="44">
        <f t="shared" si="6"/>
        <v>47043984</v>
      </c>
      <c r="M45" s="44">
        <f t="shared" si="6"/>
        <v>171311888</v>
      </c>
      <c r="N45" s="44">
        <f t="shared" si="6"/>
        <v>289307084</v>
      </c>
      <c r="O45" s="44">
        <f t="shared" si="6"/>
        <v>28506494</v>
      </c>
      <c r="P45" s="44">
        <f t="shared" si="6"/>
        <v>65991087</v>
      </c>
      <c r="Q45" s="44">
        <f t="shared" si="6"/>
        <v>225662368</v>
      </c>
      <c r="R45" s="44">
        <f t="shared" si="6"/>
        <v>320159949</v>
      </c>
      <c r="S45" s="44">
        <f t="shared" si="6"/>
        <v>62071230</v>
      </c>
      <c r="T45" s="44">
        <f t="shared" si="6"/>
        <v>99962174</v>
      </c>
      <c r="U45" s="44">
        <f t="shared" si="6"/>
        <v>663274000</v>
      </c>
      <c r="V45" s="44">
        <f t="shared" si="6"/>
        <v>825307404</v>
      </c>
      <c r="W45" s="44">
        <f t="shared" si="6"/>
        <v>1645147517</v>
      </c>
      <c r="X45" s="44">
        <f t="shared" si="6"/>
        <v>8982425869</v>
      </c>
      <c r="Y45" s="44">
        <f t="shared" si="6"/>
        <v>-7337278352</v>
      </c>
      <c r="Z45" s="45">
        <f>+IF(X45&lt;&gt;0,+(Y45/X45)*100,0)</f>
        <v>-81.684819435274093</v>
      </c>
      <c r="AA45" s="46">
        <f>+AA26-AA44</f>
        <v>8982425869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-6264142563</v>
      </c>
      <c r="D6" s="18"/>
      <c r="E6" s="19"/>
      <c r="F6" s="20">
        <v>3714836609</v>
      </c>
      <c r="G6" s="20">
        <v>-579842637</v>
      </c>
      <c r="H6" s="20">
        <v>-291796653</v>
      </c>
      <c r="I6" s="20"/>
      <c r="J6" s="20">
        <v>-871639290</v>
      </c>
      <c r="K6" s="20">
        <v>94851627</v>
      </c>
      <c r="L6" s="20"/>
      <c r="M6" s="20"/>
      <c r="N6" s="20">
        <v>94851627</v>
      </c>
      <c r="O6" s="20"/>
      <c r="P6" s="20">
        <v>-5664212</v>
      </c>
      <c r="Q6" s="20">
        <v>7078480486</v>
      </c>
      <c r="R6" s="20">
        <v>7072816274</v>
      </c>
      <c r="S6" s="20">
        <v>-28525989</v>
      </c>
      <c r="T6" s="20">
        <v>40941417</v>
      </c>
      <c r="U6" s="20">
        <v>-26026269151</v>
      </c>
      <c r="V6" s="20">
        <v>-26013853723</v>
      </c>
      <c r="W6" s="20">
        <v>-19717825112</v>
      </c>
      <c r="X6" s="20">
        <v>5090053742</v>
      </c>
      <c r="Y6" s="20">
        <v>-24807878854</v>
      </c>
      <c r="Z6" s="21">
        <v>-487.37950739695748</v>
      </c>
      <c r="AA6" s="22">
        <v>3714836609</v>
      </c>
    </row>
    <row r="7" spans="1:27" x14ac:dyDescent="0.25">
      <c r="A7" s="23" t="s">
        <v>35</v>
      </c>
      <c r="B7" s="17" t="s">
        <v>32</v>
      </c>
      <c r="C7" s="18">
        <v>-396840705</v>
      </c>
      <c r="D7" s="18"/>
      <c r="E7" s="19"/>
      <c r="F7" s="20"/>
      <c r="G7" s="20"/>
      <c r="H7" s="20">
        <v>-245565342</v>
      </c>
      <c r="I7" s="20">
        <v>-26779637</v>
      </c>
      <c r="J7" s="20">
        <v>-272344979</v>
      </c>
      <c r="K7" s="20">
        <v>99214579</v>
      </c>
      <c r="L7" s="20">
        <v>1328312058</v>
      </c>
      <c r="M7" s="20">
        <v>-1417008468</v>
      </c>
      <c r="N7" s="20">
        <v>10518169</v>
      </c>
      <c r="O7" s="20">
        <v>485884957</v>
      </c>
      <c r="P7" s="20"/>
      <c r="Q7" s="20">
        <v>-348663464</v>
      </c>
      <c r="R7" s="20">
        <v>137221493</v>
      </c>
      <c r="S7" s="20">
        <v>-144469801</v>
      </c>
      <c r="T7" s="20">
        <v>-44312486</v>
      </c>
      <c r="U7" s="20">
        <v>-41304984</v>
      </c>
      <c r="V7" s="20">
        <v>-230087271</v>
      </c>
      <c r="W7" s="20">
        <v>-354692588</v>
      </c>
      <c r="X7" s="20"/>
      <c r="Y7" s="20">
        <v>-354692588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1258447</v>
      </c>
      <c r="H8" s="20">
        <v>1034154</v>
      </c>
      <c r="I8" s="20">
        <v>436577</v>
      </c>
      <c r="J8" s="20">
        <v>2729178</v>
      </c>
      <c r="K8" s="20">
        <v>2529697</v>
      </c>
      <c r="L8" s="20">
        <v>2922866</v>
      </c>
      <c r="M8" s="20">
        <v>1472103</v>
      </c>
      <c r="N8" s="20">
        <v>6924666</v>
      </c>
      <c r="O8" s="20">
        <v>1253669</v>
      </c>
      <c r="P8" s="20"/>
      <c r="Q8" s="20">
        <v>-10907513</v>
      </c>
      <c r="R8" s="20">
        <v>-9653844</v>
      </c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-13997259</v>
      </c>
      <c r="D10" s="18"/>
      <c r="E10" s="19"/>
      <c r="F10" s="20"/>
      <c r="G10" s="20"/>
      <c r="H10" s="20"/>
      <c r="I10" s="20"/>
      <c r="J10" s="20"/>
      <c r="K10" s="20">
        <v>-34852</v>
      </c>
      <c r="L10" s="20"/>
      <c r="M10" s="20"/>
      <c r="N10" s="20">
        <v>-34852</v>
      </c>
      <c r="O10" s="20"/>
      <c r="P10" s="20"/>
      <c r="Q10" s="20">
        <v>34852</v>
      </c>
      <c r="R10" s="20">
        <v>34852</v>
      </c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1711677098</v>
      </c>
      <c r="D11" s="18"/>
      <c r="E11" s="19"/>
      <c r="F11" s="20"/>
      <c r="G11" s="24">
        <v>256248919</v>
      </c>
      <c r="H11" s="24">
        <v>305411365</v>
      </c>
      <c r="I11" s="24"/>
      <c r="J11" s="20">
        <v>561660284</v>
      </c>
      <c r="K11" s="24">
        <v>482422393</v>
      </c>
      <c r="L11" s="24">
        <v>-1</v>
      </c>
      <c r="M11" s="20">
        <v>1</v>
      </c>
      <c r="N11" s="24">
        <v>482422393</v>
      </c>
      <c r="O11" s="24">
        <v>-1</v>
      </c>
      <c r="P11" s="24">
        <v>1</v>
      </c>
      <c r="Q11" s="20">
        <v>816667106</v>
      </c>
      <c r="R11" s="24">
        <v>816667106</v>
      </c>
      <c r="S11" s="24">
        <v>155852166</v>
      </c>
      <c r="T11" s="20">
        <v>158527619</v>
      </c>
      <c r="U11" s="24">
        <v>-2206317709</v>
      </c>
      <c r="V11" s="24">
        <v>-1891937924</v>
      </c>
      <c r="W11" s="24">
        <v>-31188141</v>
      </c>
      <c r="X11" s="20">
        <v>-1</v>
      </c>
      <c r="Y11" s="24">
        <v>-31188140</v>
      </c>
      <c r="Z11" s="25">
        <v>3118814000</v>
      </c>
      <c r="AA11" s="26"/>
    </row>
    <row r="12" spans="1:27" x14ac:dyDescent="0.25">
      <c r="A12" s="23" t="s">
        <v>40</v>
      </c>
      <c r="B12" s="17" t="s">
        <v>32</v>
      </c>
      <c r="C12" s="18">
        <v>41765225</v>
      </c>
      <c r="D12" s="18"/>
      <c r="E12" s="19"/>
      <c r="F12" s="20"/>
      <c r="G12" s="20"/>
      <c r="H12" s="20">
        <v>-48469</v>
      </c>
      <c r="I12" s="20">
        <v>-35029</v>
      </c>
      <c r="J12" s="20">
        <v>-83498</v>
      </c>
      <c r="K12" s="20"/>
      <c r="L12" s="20"/>
      <c r="M12" s="20"/>
      <c r="N12" s="20"/>
      <c r="O12" s="20"/>
      <c r="P12" s="20"/>
      <c r="Q12" s="20">
        <v>-501276</v>
      </c>
      <c r="R12" s="20">
        <v>-501276</v>
      </c>
      <c r="S12" s="20"/>
      <c r="T12" s="20"/>
      <c r="U12" s="20">
        <v>48469</v>
      </c>
      <c r="V12" s="20">
        <v>48469</v>
      </c>
      <c r="W12" s="20">
        <v>-536305</v>
      </c>
      <c r="X12" s="20"/>
      <c r="Y12" s="20">
        <v>-536305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-4921538204</v>
      </c>
      <c r="D13" s="29">
        <f>SUM(D6:D12)</f>
        <v>0</v>
      </c>
      <c r="E13" s="30">
        <f t="shared" si="0"/>
        <v>0</v>
      </c>
      <c r="F13" s="31">
        <f t="shared" si="0"/>
        <v>3714836609</v>
      </c>
      <c r="G13" s="31">
        <f t="shared" si="0"/>
        <v>-322335271</v>
      </c>
      <c r="H13" s="31">
        <f t="shared" si="0"/>
        <v>-230964945</v>
      </c>
      <c r="I13" s="31">
        <f t="shared" si="0"/>
        <v>-26378089</v>
      </c>
      <c r="J13" s="31">
        <f t="shared" si="0"/>
        <v>-579678305</v>
      </c>
      <c r="K13" s="31">
        <f t="shared" si="0"/>
        <v>678983444</v>
      </c>
      <c r="L13" s="31">
        <f t="shared" si="0"/>
        <v>1331234923</v>
      </c>
      <c r="M13" s="31">
        <f t="shared" si="0"/>
        <v>-1415536364</v>
      </c>
      <c r="N13" s="31">
        <f t="shared" si="0"/>
        <v>594682003</v>
      </c>
      <c r="O13" s="31">
        <f t="shared" si="0"/>
        <v>487138625</v>
      </c>
      <c r="P13" s="31">
        <f t="shared" si="0"/>
        <v>-5664211</v>
      </c>
      <c r="Q13" s="31">
        <f t="shared" si="0"/>
        <v>7535110191</v>
      </c>
      <c r="R13" s="31">
        <f t="shared" si="0"/>
        <v>8016584605</v>
      </c>
      <c r="S13" s="31">
        <f t="shared" si="0"/>
        <v>-17143624</v>
      </c>
      <c r="T13" s="31">
        <f t="shared" si="0"/>
        <v>155156550</v>
      </c>
      <c r="U13" s="31">
        <f t="shared" si="0"/>
        <v>-28273843375</v>
      </c>
      <c r="V13" s="31">
        <f t="shared" si="0"/>
        <v>-28135830449</v>
      </c>
      <c r="W13" s="31">
        <f t="shared" si="0"/>
        <v>-20104242146</v>
      </c>
      <c r="X13" s="31">
        <f t="shared" si="0"/>
        <v>5090053741</v>
      </c>
      <c r="Y13" s="31">
        <f t="shared" si="0"/>
        <v>-25194295887</v>
      </c>
      <c r="Z13" s="32">
        <f>+IF(X13&lt;&gt;0,+(Y13/X13)*100,0)</f>
        <v>-494.97111757508259</v>
      </c>
      <c r="AA13" s="33">
        <f>SUM(AA6:AA12)</f>
        <v>3714836609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576730</v>
      </c>
      <c r="D17" s="18"/>
      <c r="E17" s="19">
        <v>573767928</v>
      </c>
      <c r="F17" s="20">
        <v>812502590</v>
      </c>
      <c r="G17" s="24">
        <v>6848608</v>
      </c>
      <c r="H17" s="24">
        <v>19194607</v>
      </c>
      <c r="I17" s="24">
        <v>42334870</v>
      </c>
      <c r="J17" s="20">
        <v>68378085</v>
      </c>
      <c r="K17" s="24">
        <v>-61780285</v>
      </c>
      <c r="L17" s="24">
        <v>13075998</v>
      </c>
      <c r="M17" s="20">
        <v>46442145</v>
      </c>
      <c r="N17" s="24">
        <v>-2262142</v>
      </c>
      <c r="O17" s="24">
        <v>-22807578</v>
      </c>
      <c r="P17" s="24">
        <v>-1</v>
      </c>
      <c r="Q17" s="20">
        <v>-33620616</v>
      </c>
      <c r="R17" s="24">
        <v>-56428195</v>
      </c>
      <c r="S17" s="24">
        <v>-10060827</v>
      </c>
      <c r="T17" s="20">
        <v>8303973750</v>
      </c>
      <c r="U17" s="24">
        <v>-7708092852</v>
      </c>
      <c r="V17" s="24">
        <v>585820071</v>
      </c>
      <c r="W17" s="24">
        <v>595507819</v>
      </c>
      <c r="X17" s="20">
        <v>632785043</v>
      </c>
      <c r="Y17" s="24">
        <v>-37277224</v>
      </c>
      <c r="Z17" s="25">
        <v>-5.8909774199577596</v>
      </c>
      <c r="AA17" s="26">
        <v>812502590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-942418</v>
      </c>
      <c r="L21" s="20">
        <v>-229859</v>
      </c>
      <c r="M21" s="20">
        <v>-237520</v>
      </c>
      <c r="N21" s="20">
        <v>-1409797</v>
      </c>
      <c r="O21" s="20">
        <v>-237520</v>
      </c>
      <c r="P21" s="20"/>
      <c r="Q21" s="20">
        <v>1647317</v>
      </c>
      <c r="R21" s="20">
        <v>1409797</v>
      </c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1000</v>
      </c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577730</v>
      </c>
      <c r="D25" s="29">
        <f t="shared" ref="D25:Y25" si="1">SUM(D15:D24)</f>
        <v>0</v>
      </c>
      <c r="E25" s="35">
        <f t="shared" si="1"/>
        <v>573767928</v>
      </c>
      <c r="F25" s="36">
        <f t="shared" si="1"/>
        <v>812502590</v>
      </c>
      <c r="G25" s="36">
        <f t="shared" si="1"/>
        <v>6848608</v>
      </c>
      <c r="H25" s="36">
        <f t="shared" si="1"/>
        <v>19194607</v>
      </c>
      <c r="I25" s="36">
        <f t="shared" si="1"/>
        <v>42334870</v>
      </c>
      <c r="J25" s="36">
        <f t="shared" si="1"/>
        <v>68378085</v>
      </c>
      <c r="K25" s="36">
        <f t="shared" si="1"/>
        <v>-62722703</v>
      </c>
      <c r="L25" s="36">
        <f t="shared" si="1"/>
        <v>12846139</v>
      </c>
      <c r="M25" s="36">
        <f t="shared" si="1"/>
        <v>46204625</v>
      </c>
      <c r="N25" s="36">
        <f t="shared" si="1"/>
        <v>-3671939</v>
      </c>
      <c r="O25" s="36">
        <f t="shared" si="1"/>
        <v>-23045098</v>
      </c>
      <c r="P25" s="36">
        <f t="shared" si="1"/>
        <v>-1</v>
      </c>
      <c r="Q25" s="36">
        <f t="shared" si="1"/>
        <v>-31973299</v>
      </c>
      <c r="R25" s="36">
        <f t="shared" si="1"/>
        <v>-55018398</v>
      </c>
      <c r="S25" s="36">
        <f t="shared" si="1"/>
        <v>-10060827</v>
      </c>
      <c r="T25" s="36">
        <f t="shared" si="1"/>
        <v>8303973750</v>
      </c>
      <c r="U25" s="36">
        <f t="shared" si="1"/>
        <v>-7708092852</v>
      </c>
      <c r="V25" s="36">
        <f t="shared" si="1"/>
        <v>585820071</v>
      </c>
      <c r="W25" s="36">
        <f t="shared" si="1"/>
        <v>595507819</v>
      </c>
      <c r="X25" s="36">
        <f t="shared" si="1"/>
        <v>632785043</v>
      </c>
      <c r="Y25" s="36">
        <f t="shared" si="1"/>
        <v>-37277224</v>
      </c>
      <c r="Z25" s="37">
        <f>+IF(X25&lt;&gt;0,+(Y25/X25)*100,0)</f>
        <v>-5.8909774199577596</v>
      </c>
      <c r="AA25" s="38">
        <f>SUM(AA15:AA24)</f>
        <v>812502590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-4920960474</v>
      </c>
      <c r="D26" s="29">
        <f>+D13+D25</f>
        <v>0</v>
      </c>
      <c r="E26" s="30">
        <f t="shared" si="2"/>
        <v>573767928</v>
      </c>
      <c r="F26" s="31">
        <f t="shared" si="2"/>
        <v>4527339199</v>
      </c>
      <c r="G26" s="31">
        <f t="shared" si="2"/>
        <v>-315486663</v>
      </c>
      <c r="H26" s="31">
        <f t="shared" si="2"/>
        <v>-211770338</v>
      </c>
      <c r="I26" s="31">
        <f t="shared" si="2"/>
        <v>15956781</v>
      </c>
      <c r="J26" s="31">
        <f t="shared" si="2"/>
        <v>-511300220</v>
      </c>
      <c r="K26" s="31">
        <f t="shared" si="2"/>
        <v>616260741</v>
      </c>
      <c r="L26" s="31">
        <f t="shared" si="2"/>
        <v>1344081062</v>
      </c>
      <c r="M26" s="31">
        <f t="shared" si="2"/>
        <v>-1369331739</v>
      </c>
      <c r="N26" s="31">
        <f t="shared" si="2"/>
        <v>591010064</v>
      </c>
      <c r="O26" s="31">
        <f t="shared" si="2"/>
        <v>464093527</v>
      </c>
      <c r="P26" s="31">
        <f t="shared" si="2"/>
        <v>-5664212</v>
      </c>
      <c r="Q26" s="31">
        <f t="shared" si="2"/>
        <v>7503136892</v>
      </c>
      <c r="R26" s="31">
        <f t="shared" si="2"/>
        <v>7961566207</v>
      </c>
      <c r="S26" s="31">
        <f t="shared" si="2"/>
        <v>-27204451</v>
      </c>
      <c r="T26" s="31">
        <f t="shared" si="2"/>
        <v>8459130300</v>
      </c>
      <c r="U26" s="31">
        <f t="shared" si="2"/>
        <v>-35981936227</v>
      </c>
      <c r="V26" s="31">
        <f t="shared" si="2"/>
        <v>-27550010378</v>
      </c>
      <c r="W26" s="31">
        <f t="shared" si="2"/>
        <v>-19508734327</v>
      </c>
      <c r="X26" s="31">
        <f t="shared" si="2"/>
        <v>5722838784</v>
      </c>
      <c r="Y26" s="31">
        <f t="shared" si="2"/>
        <v>-25231573111</v>
      </c>
      <c r="Z26" s="32">
        <f>+IF(X26&lt;&gt;0,+(Y26/X26)*100,0)</f>
        <v>-440.89260703172027</v>
      </c>
      <c r="AA26" s="33">
        <f>+AA13+AA25</f>
        <v>4527339199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7485</v>
      </c>
      <c r="D31" s="18"/>
      <c r="E31" s="19"/>
      <c r="F31" s="20"/>
      <c r="G31" s="20"/>
      <c r="H31" s="20"/>
      <c r="I31" s="20">
        <v>1385169</v>
      </c>
      <c r="J31" s="20">
        <v>1385169</v>
      </c>
      <c r="K31" s="20">
        <v>5248567</v>
      </c>
      <c r="L31" s="20">
        <v>-732234</v>
      </c>
      <c r="M31" s="20">
        <v>229148</v>
      </c>
      <c r="N31" s="20">
        <v>4745481</v>
      </c>
      <c r="O31" s="20">
        <v>897984</v>
      </c>
      <c r="P31" s="20">
        <v>-383414</v>
      </c>
      <c r="Q31" s="20">
        <v>-6645220</v>
      </c>
      <c r="R31" s="20">
        <v>-6130650</v>
      </c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970999711</v>
      </c>
      <c r="D32" s="18"/>
      <c r="E32" s="19"/>
      <c r="F32" s="20">
        <v>595507820</v>
      </c>
      <c r="G32" s="20">
        <v>-125327407</v>
      </c>
      <c r="H32" s="20">
        <v>-7780914</v>
      </c>
      <c r="I32" s="20">
        <v>1507589</v>
      </c>
      <c r="J32" s="20">
        <v>-131600732</v>
      </c>
      <c r="K32" s="20">
        <v>2341162218</v>
      </c>
      <c r="L32" s="20">
        <v>67554663</v>
      </c>
      <c r="M32" s="20">
        <v>-1131603823</v>
      </c>
      <c r="N32" s="20">
        <v>1277113058</v>
      </c>
      <c r="O32" s="20">
        <v>993156611</v>
      </c>
      <c r="P32" s="20">
        <v>-5280797</v>
      </c>
      <c r="Q32" s="20">
        <v>-1883512243</v>
      </c>
      <c r="R32" s="20">
        <v>-895636429</v>
      </c>
      <c r="S32" s="20">
        <v>6426831105</v>
      </c>
      <c r="T32" s="20">
        <v>-338311143</v>
      </c>
      <c r="U32" s="20">
        <v>-1923634477</v>
      </c>
      <c r="V32" s="20">
        <v>4164885485</v>
      </c>
      <c r="W32" s="20">
        <v>4414761382</v>
      </c>
      <c r="X32" s="20">
        <v>416080551</v>
      </c>
      <c r="Y32" s="20">
        <v>3998680831</v>
      </c>
      <c r="Z32" s="21">
        <v>961.03526622180425</v>
      </c>
      <c r="AA32" s="22">
        <v>595507820</v>
      </c>
    </row>
    <row r="33" spans="1:27" x14ac:dyDescent="0.25">
      <c r="A33" s="23" t="s">
        <v>60</v>
      </c>
      <c r="B33" s="17" t="s">
        <v>32</v>
      </c>
      <c r="C33" s="18">
        <v>-624473077</v>
      </c>
      <c r="D33" s="18"/>
      <c r="E33" s="19"/>
      <c r="F33" s="20"/>
      <c r="G33" s="20"/>
      <c r="H33" s="20"/>
      <c r="I33" s="20"/>
      <c r="J33" s="20"/>
      <c r="K33" s="20">
        <v>-112444293</v>
      </c>
      <c r="L33" s="20"/>
      <c r="M33" s="20"/>
      <c r="N33" s="20">
        <v>-112444293</v>
      </c>
      <c r="O33" s="20"/>
      <c r="P33" s="20"/>
      <c r="Q33" s="20">
        <v>-232822940</v>
      </c>
      <c r="R33" s="20">
        <v>-232822940</v>
      </c>
      <c r="S33" s="20">
        <v>562120232</v>
      </c>
      <c r="T33" s="20">
        <v>-677782235</v>
      </c>
      <c r="U33" s="20">
        <v>590287387</v>
      </c>
      <c r="V33" s="20">
        <v>474625384</v>
      </c>
      <c r="W33" s="20">
        <v>129358151</v>
      </c>
      <c r="X33" s="20"/>
      <c r="Y33" s="20">
        <v>129358151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-331711135</v>
      </c>
      <c r="D35" s="18"/>
      <c r="E35" s="19"/>
      <c r="F35" s="20"/>
      <c r="G35" s="20"/>
      <c r="H35" s="20">
        <v>105068</v>
      </c>
      <c r="I35" s="20">
        <v>1543697</v>
      </c>
      <c r="J35" s="20">
        <v>1648765</v>
      </c>
      <c r="K35" s="20">
        <v>13679541</v>
      </c>
      <c r="L35" s="20">
        <v>1253300</v>
      </c>
      <c r="M35" s="20">
        <v>1067258</v>
      </c>
      <c r="N35" s="20">
        <v>16000099</v>
      </c>
      <c r="O35" s="20">
        <v>1464176</v>
      </c>
      <c r="P35" s="20"/>
      <c r="Q35" s="20">
        <v>5186065</v>
      </c>
      <c r="R35" s="20">
        <v>6650241</v>
      </c>
      <c r="S35" s="20">
        <v>715433</v>
      </c>
      <c r="T35" s="20">
        <v>-12674352</v>
      </c>
      <c r="U35" s="20">
        <v>-12340186</v>
      </c>
      <c r="V35" s="20">
        <v>-24299105</v>
      </c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14822984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595507820</v>
      </c>
      <c r="G37" s="31">
        <f t="shared" si="3"/>
        <v>-125327407</v>
      </c>
      <c r="H37" s="31">
        <f t="shared" si="3"/>
        <v>-7675846</v>
      </c>
      <c r="I37" s="31">
        <f t="shared" si="3"/>
        <v>4436455</v>
      </c>
      <c r="J37" s="31">
        <f t="shared" si="3"/>
        <v>-128566798</v>
      </c>
      <c r="K37" s="31">
        <f t="shared" si="3"/>
        <v>2247646033</v>
      </c>
      <c r="L37" s="31">
        <f t="shared" si="3"/>
        <v>68075729</v>
      </c>
      <c r="M37" s="31">
        <f t="shared" si="3"/>
        <v>-1130307417</v>
      </c>
      <c r="N37" s="31">
        <f t="shared" si="3"/>
        <v>1185414345</v>
      </c>
      <c r="O37" s="31">
        <f t="shared" si="3"/>
        <v>995518771</v>
      </c>
      <c r="P37" s="31">
        <f t="shared" si="3"/>
        <v>-5664211</v>
      </c>
      <c r="Q37" s="31">
        <f t="shared" si="3"/>
        <v>-2117794338</v>
      </c>
      <c r="R37" s="31">
        <f t="shared" si="3"/>
        <v>-1127939778</v>
      </c>
      <c r="S37" s="31">
        <f t="shared" si="3"/>
        <v>6989666770</v>
      </c>
      <c r="T37" s="31">
        <f t="shared" si="3"/>
        <v>-1028767730</v>
      </c>
      <c r="U37" s="31">
        <f t="shared" si="3"/>
        <v>-1345687276</v>
      </c>
      <c r="V37" s="31">
        <f t="shared" si="3"/>
        <v>4615211764</v>
      </c>
      <c r="W37" s="31">
        <f t="shared" si="3"/>
        <v>4544119533</v>
      </c>
      <c r="X37" s="31">
        <f t="shared" si="3"/>
        <v>416080551</v>
      </c>
      <c r="Y37" s="31">
        <f t="shared" si="3"/>
        <v>4128038982</v>
      </c>
      <c r="Z37" s="32">
        <f>+IF(X37&lt;&gt;0,+(Y37/X37)*100,0)</f>
        <v>992.12495563148786</v>
      </c>
      <c r="AA37" s="33">
        <f>SUM(AA29:AA36)</f>
        <v>595507820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>
        <v>6419322920</v>
      </c>
      <c r="R41" s="20">
        <v>6419322920</v>
      </c>
      <c r="S41" s="20">
        <v>-6419322920</v>
      </c>
      <c r="T41" s="20"/>
      <c r="U41" s="20"/>
      <c r="V41" s="20">
        <v>-6419322920</v>
      </c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6419322920</v>
      </c>
      <c r="R43" s="36">
        <f t="shared" si="4"/>
        <v>6419322920</v>
      </c>
      <c r="S43" s="36">
        <f t="shared" si="4"/>
        <v>-6419322920</v>
      </c>
      <c r="T43" s="36">
        <f t="shared" si="4"/>
        <v>0</v>
      </c>
      <c r="U43" s="36">
        <f t="shared" si="4"/>
        <v>0</v>
      </c>
      <c r="V43" s="36">
        <f t="shared" si="4"/>
        <v>-6419322920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14822984</v>
      </c>
      <c r="D44" s="29">
        <f>+D37+D43</f>
        <v>0</v>
      </c>
      <c r="E44" s="30">
        <f t="shared" si="5"/>
        <v>0</v>
      </c>
      <c r="F44" s="31">
        <f t="shared" si="5"/>
        <v>595507820</v>
      </c>
      <c r="G44" s="31">
        <f t="shared" si="5"/>
        <v>-125327407</v>
      </c>
      <c r="H44" s="31">
        <f t="shared" si="5"/>
        <v>-7675846</v>
      </c>
      <c r="I44" s="31">
        <f t="shared" si="5"/>
        <v>4436455</v>
      </c>
      <c r="J44" s="31">
        <f t="shared" si="5"/>
        <v>-128566798</v>
      </c>
      <c r="K44" s="31">
        <f t="shared" si="5"/>
        <v>2247646033</v>
      </c>
      <c r="L44" s="31">
        <f t="shared" si="5"/>
        <v>68075729</v>
      </c>
      <c r="M44" s="31">
        <f t="shared" si="5"/>
        <v>-1130307417</v>
      </c>
      <c r="N44" s="31">
        <f t="shared" si="5"/>
        <v>1185414345</v>
      </c>
      <c r="O44" s="31">
        <f t="shared" si="5"/>
        <v>995518771</v>
      </c>
      <c r="P44" s="31">
        <f t="shared" si="5"/>
        <v>-5664211</v>
      </c>
      <c r="Q44" s="31">
        <f t="shared" si="5"/>
        <v>4301528582</v>
      </c>
      <c r="R44" s="31">
        <f t="shared" si="5"/>
        <v>5291383142</v>
      </c>
      <c r="S44" s="31">
        <f t="shared" si="5"/>
        <v>570343850</v>
      </c>
      <c r="T44" s="31">
        <f t="shared" si="5"/>
        <v>-1028767730</v>
      </c>
      <c r="U44" s="31">
        <f t="shared" si="5"/>
        <v>-1345687276</v>
      </c>
      <c r="V44" s="31">
        <f t="shared" si="5"/>
        <v>-1804111156</v>
      </c>
      <c r="W44" s="31">
        <f t="shared" si="5"/>
        <v>4544119533</v>
      </c>
      <c r="X44" s="31">
        <f t="shared" si="5"/>
        <v>416080551</v>
      </c>
      <c r="Y44" s="31">
        <f t="shared" si="5"/>
        <v>4128038982</v>
      </c>
      <c r="Z44" s="32">
        <f>+IF(X44&lt;&gt;0,+(Y44/X44)*100,0)</f>
        <v>992.12495563148786</v>
      </c>
      <c r="AA44" s="33">
        <f>+AA37+AA43</f>
        <v>595507820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-4935783458</v>
      </c>
      <c r="D45" s="42">
        <f t="shared" si="6"/>
        <v>0</v>
      </c>
      <c r="E45" s="43">
        <f t="shared" si="6"/>
        <v>573767928</v>
      </c>
      <c r="F45" s="44">
        <f t="shared" si="6"/>
        <v>3931831379</v>
      </c>
      <c r="G45" s="44">
        <f t="shared" si="6"/>
        <v>-190159256</v>
      </c>
      <c r="H45" s="44">
        <f t="shared" si="6"/>
        <v>-204094492</v>
      </c>
      <c r="I45" s="44">
        <f t="shared" si="6"/>
        <v>11520326</v>
      </c>
      <c r="J45" s="44">
        <f t="shared" si="6"/>
        <v>-382733422</v>
      </c>
      <c r="K45" s="44">
        <f t="shared" si="6"/>
        <v>-1631385292</v>
      </c>
      <c r="L45" s="44">
        <f t="shared" si="6"/>
        <v>1276005333</v>
      </c>
      <c r="M45" s="44">
        <f t="shared" si="6"/>
        <v>-239024322</v>
      </c>
      <c r="N45" s="44">
        <f t="shared" si="6"/>
        <v>-594404281</v>
      </c>
      <c r="O45" s="44">
        <f t="shared" si="6"/>
        <v>-531425244</v>
      </c>
      <c r="P45" s="44">
        <f t="shared" si="6"/>
        <v>-1</v>
      </c>
      <c r="Q45" s="44">
        <f t="shared" si="6"/>
        <v>3201608310</v>
      </c>
      <c r="R45" s="44">
        <f t="shared" si="6"/>
        <v>2670183065</v>
      </c>
      <c r="S45" s="44">
        <f t="shared" si="6"/>
        <v>-597548301</v>
      </c>
      <c r="T45" s="44">
        <f t="shared" si="6"/>
        <v>9487898030</v>
      </c>
      <c r="U45" s="44">
        <f t="shared" si="6"/>
        <v>-34636248951</v>
      </c>
      <c r="V45" s="44">
        <f t="shared" si="6"/>
        <v>-25745899222</v>
      </c>
      <c r="W45" s="44">
        <f t="shared" si="6"/>
        <v>-24052853860</v>
      </c>
      <c r="X45" s="44">
        <f t="shared" si="6"/>
        <v>5306758233</v>
      </c>
      <c r="Y45" s="44">
        <f t="shared" si="6"/>
        <v>-29359612093</v>
      </c>
      <c r="Z45" s="45">
        <f>+IF(X45&lt;&gt;0,+(Y45/X45)*100,0)</f>
        <v>-553.24947555416543</v>
      </c>
      <c r="AA45" s="46">
        <f>+AA26-AA44</f>
        <v>3931831379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-1530102</v>
      </c>
      <c r="D47" s="18"/>
      <c r="E47" s="19"/>
      <c r="F47" s="20"/>
      <c r="G47" s="20"/>
      <c r="H47" s="20"/>
      <c r="I47" s="20"/>
      <c r="J47" s="20"/>
      <c r="K47" s="20">
        <v>623306348</v>
      </c>
      <c r="L47" s="20"/>
      <c r="M47" s="20"/>
      <c r="N47" s="20">
        <v>623306348</v>
      </c>
      <c r="O47" s="20"/>
      <c r="P47" s="20"/>
      <c r="Q47" s="20">
        <v>398133091</v>
      </c>
      <c r="R47" s="20">
        <v>398133091</v>
      </c>
      <c r="S47" s="20">
        <v>-624397536</v>
      </c>
      <c r="T47" s="20">
        <v>583816062</v>
      </c>
      <c r="U47" s="20">
        <v>826502805</v>
      </c>
      <c r="V47" s="20">
        <v>785921331</v>
      </c>
      <c r="W47" s="20">
        <v>1807360770</v>
      </c>
      <c r="X47" s="20"/>
      <c r="Y47" s="20">
        <v>1807360770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-1530102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623306348</v>
      </c>
      <c r="L50" s="52">
        <f t="shared" si="7"/>
        <v>0</v>
      </c>
      <c r="M50" s="52">
        <f t="shared" si="7"/>
        <v>0</v>
      </c>
      <c r="N50" s="52">
        <f t="shared" si="7"/>
        <v>623306348</v>
      </c>
      <c r="O50" s="52">
        <f t="shared" si="7"/>
        <v>0</v>
      </c>
      <c r="P50" s="52">
        <f t="shared" si="7"/>
        <v>0</v>
      </c>
      <c r="Q50" s="52">
        <f t="shared" si="7"/>
        <v>398133091</v>
      </c>
      <c r="R50" s="52">
        <f t="shared" si="7"/>
        <v>398133091</v>
      </c>
      <c r="S50" s="52">
        <f t="shared" si="7"/>
        <v>-624397536</v>
      </c>
      <c r="T50" s="52">
        <f t="shared" si="7"/>
        <v>583816062</v>
      </c>
      <c r="U50" s="52">
        <f t="shared" si="7"/>
        <v>826502805</v>
      </c>
      <c r="V50" s="52">
        <f t="shared" si="7"/>
        <v>785921331</v>
      </c>
      <c r="W50" s="52">
        <f t="shared" si="7"/>
        <v>1807360770</v>
      </c>
      <c r="X50" s="52">
        <f t="shared" si="7"/>
        <v>0</v>
      </c>
      <c r="Y50" s="52">
        <f t="shared" si="7"/>
        <v>1807360770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401509169</v>
      </c>
      <c r="D7" s="18"/>
      <c r="E7" s="19">
        <v>790019703</v>
      </c>
      <c r="F7" s="20">
        <v>416363070</v>
      </c>
      <c r="G7" s="20">
        <v>1149290655</v>
      </c>
      <c r="H7" s="20">
        <v>-459278125</v>
      </c>
      <c r="I7" s="20">
        <v>-10843465</v>
      </c>
      <c r="J7" s="20">
        <v>679169065</v>
      </c>
      <c r="K7" s="20">
        <v>-48335104</v>
      </c>
      <c r="L7" s="20">
        <v>83786999</v>
      </c>
      <c r="M7" s="20">
        <v>-140996608</v>
      </c>
      <c r="N7" s="20">
        <v>-105544713</v>
      </c>
      <c r="O7" s="20">
        <v>12382901</v>
      </c>
      <c r="P7" s="20">
        <v>99446131</v>
      </c>
      <c r="Q7" s="20">
        <v>-30720590</v>
      </c>
      <c r="R7" s="20">
        <v>81108442</v>
      </c>
      <c r="S7" s="20">
        <v>86940566</v>
      </c>
      <c r="T7" s="20">
        <v>-16428599</v>
      </c>
      <c r="U7" s="20">
        <v>-361055402</v>
      </c>
      <c r="V7" s="20">
        <v>-290543435</v>
      </c>
      <c r="W7" s="20">
        <v>364189359</v>
      </c>
      <c r="X7" s="20">
        <v>416363070</v>
      </c>
      <c r="Y7" s="20">
        <v>-52173711</v>
      </c>
      <c r="Z7" s="21">
        <v>-12.530820997164808</v>
      </c>
      <c r="AA7" s="22">
        <v>416363070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401509169</v>
      </c>
      <c r="D13" s="29">
        <f>SUM(D6:D12)</f>
        <v>0</v>
      </c>
      <c r="E13" s="30">
        <f t="shared" si="0"/>
        <v>790019703</v>
      </c>
      <c r="F13" s="31">
        <f t="shared" si="0"/>
        <v>416363070</v>
      </c>
      <c r="G13" s="31">
        <f t="shared" si="0"/>
        <v>1149290655</v>
      </c>
      <c r="H13" s="31">
        <f t="shared" si="0"/>
        <v>-459278125</v>
      </c>
      <c r="I13" s="31">
        <f t="shared" si="0"/>
        <v>-10843465</v>
      </c>
      <c r="J13" s="31">
        <f t="shared" si="0"/>
        <v>679169065</v>
      </c>
      <c r="K13" s="31">
        <f t="shared" si="0"/>
        <v>-48335104</v>
      </c>
      <c r="L13" s="31">
        <f t="shared" si="0"/>
        <v>83786999</v>
      </c>
      <c r="M13" s="31">
        <f t="shared" si="0"/>
        <v>-140996608</v>
      </c>
      <c r="N13" s="31">
        <f t="shared" si="0"/>
        <v>-105544713</v>
      </c>
      <c r="O13" s="31">
        <f t="shared" si="0"/>
        <v>12382901</v>
      </c>
      <c r="P13" s="31">
        <f t="shared" si="0"/>
        <v>99446131</v>
      </c>
      <c r="Q13" s="31">
        <f t="shared" si="0"/>
        <v>-30720590</v>
      </c>
      <c r="R13" s="31">
        <f t="shared" si="0"/>
        <v>81108442</v>
      </c>
      <c r="S13" s="31">
        <f t="shared" si="0"/>
        <v>86940566</v>
      </c>
      <c r="T13" s="31">
        <f t="shared" si="0"/>
        <v>-16428599</v>
      </c>
      <c r="U13" s="31">
        <f t="shared" si="0"/>
        <v>-361055402</v>
      </c>
      <c r="V13" s="31">
        <f t="shared" si="0"/>
        <v>-290543435</v>
      </c>
      <c r="W13" s="31">
        <f t="shared" si="0"/>
        <v>364189359</v>
      </c>
      <c r="X13" s="31">
        <f t="shared" si="0"/>
        <v>416363070</v>
      </c>
      <c r="Y13" s="31">
        <f t="shared" si="0"/>
        <v>-52173711</v>
      </c>
      <c r="Z13" s="32">
        <f>+IF(X13&lt;&gt;0,+(Y13/X13)*100,0)</f>
        <v>-12.530820997164808</v>
      </c>
      <c r="AA13" s="33">
        <f>SUM(AA6:AA12)</f>
        <v>416363070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1371831960</v>
      </c>
      <c r="D17" s="18"/>
      <c r="E17" s="19">
        <v>2001973892</v>
      </c>
      <c r="F17" s="20">
        <v>1502502272</v>
      </c>
      <c r="G17" s="24">
        <v>1513961347</v>
      </c>
      <c r="H17" s="24">
        <v>-135920036</v>
      </c>
      <c r="I17" s="24">
        <v>-16022330</v>
      </c>
      <c r="J17" s="20">
        <v>1362018981</v>
      </c>
      <c r="K17" s="24">
        <v>791673</v>
      </c>
      <c r="L17" s="24">
        <v>1633915</v>
      </c>
      <c r="M17" s="20">
        <v>2807742</v>
      </c>
      <c r="N17" s="24">
        <v>5233330</v>
      </c>
      <c r="O17" s="24"/>
      <c r="P17" s="24">
        <v>10240691</v>
      </c>
      <c r="Q17" s="20">
        <v>-5663204</v>
      </c>
      <c r="R17" s="24">
        <v>4577487</v>
      </c>
      <c r="S17" s="24">
        <v>7045466</v>
      </c>
      <c r="T17" s="20">
        <v>7670846</v>
      </c>
      <c r="U17" s="24">
        <v>6745764</v>
      </c>
      <c r="V17" s="24">
        <v>21462076</v>
      </c>
      <c r="W17" s="24">
        <v>1393291874</v>
      </c>
      <c r="X17" s="20">
        <v>1502502272</v>
      </c>
      <c r="Y17" s="24">
        <v>-109210398</v>
      </c>
      <c r="Z17" s="25">
        <v>-7.2685679106913188</v>
      </c>
      <c r="AA17" s="26">
        <v>1502502272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1371831960</v>
      </c>
      <c r="D25" s="29">
        <f t="shared" ref="D25:Y25" si="1">SUM(D15:D24)</f>
        <v>0</v>
      </c>
      <c r="E25" s="35">
        <f t="shared" si="1"/>
        <v>2001973892</v>
      </c>
      <c r="F25" s="36">
        <f t="shared" si="1"/>
        <v>1502502272</v>
      </c>
      <c r="G25" s="36">
        <f t="shared" si="1"/>
        <v>1513961347</v>
      </c>
      <c r="H25" s="36">
        <f t="shared" si="1"/>
        <v>-135920036</v>
      </c>
      <c r="I25" s="36">
        <f t="shared" si="1"/>
        <v>-16022330</v>
      </c>
      <c r="J25" s="36">
        <f t="shared" si="1"/>
        <v>1362018981</v>
      </c>
      <c r="K25" s="36">
        <f t="shared" si="1"/>
        <v>791673</v>
      </c>
      <c r="L25" s="36">
        <f t="shared" si="1"/>
        <v>1633915</v>
      </c>
      <c r="M25" s="36">
        <f t="shared" si="1"/>
        <v>2807742</v>
      </c>
      <c r="N25" s="36">
        <f t="shared" si="1"/>
        <v>5233330</v>
      </c>
      <c r="O25" s="36">
        <f t="shared" si="1"/>
        <v>0</v>
      </c>
      <c r="P25" s="36">
        <f t="shared" si="1"/>
        <v>10240691</v>
      </c>
      <c r="Q25" s="36">
        <f t="shared" si="1"/>
        <v>-5663204</v>
      </c>
      <c r="R25" s="36">
        <f t="shared" si="1"/>
        <v>4577487</v>
      </c>
      <c r="S25" s="36">
        <f t="shared" si="1"/>
        <v>7045466</v>
      </c>
      <c r="T25" s="36">
        <f t="shared" si="1"/>
        <v>7670846</v>
      </c>
      <c r="U25" s="36">
        <f t="shared" si="1"/>
        <v>6745764</v>
      </c>
      <c r="V25" s="36">
        <f t="shared" si="1"/>
        <v>21462076</v>
      </c>
      <c r="W25" s="36">
        <f t="shared" si="1"/>
        <v>1393291874</v>
      </c>
      <c r="X25" s="36">
        <f t="shared" si="1"/>
        <v>1502502272</v>
      </c>
      <c r="Y25" s="36">
        <f t="shared" si="1"/>
        <v>-109210398</v>
      </c>
      <c r="Z25" s="37">
        <f>+IF(X25&lt;&gt;0,+(Y25/X25)*100,0)</f>
        <v>-7.2685679106913188</v>
      </c>
      <c r="AA25" s="38">
        <f>SUM(AA15:AA24)</f>
        <v>1502502272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1773341129</v>
      </c>
      <c r="D26" s="29">
        <f>+D13+D25</f>
        <v>0</v>
      </c>
      <c r="E26" s="30">
        <f t="shared" si="2"/>
        <v>2791993595</v>
      </c>
      <c r="F26" s="31">
        <f t="shared" si="2"/>
        <v>1918865342</v>
      </c>
      <c r="G26" s="31">
        <f t="shared" si="2"/>
        <v>2663252002</v>
      </c>
      <c r="H26" s="31">
        <f t="shared" si="2"/>
        <v>-595198161</v>
      </c>
      <c r="I26" s="31">
        <f t="shared" si="2"/>
        <v>-26865795</v>
      </c>
      <c r="J26" s="31">
        <f t="shared" si="2"/>
        <v>2041188046</v>
      </c>
      <c r="K26" s="31">
        <f t="shared" si="2"/>
        <v>-47543431</v>
      </c>
      <c r="L26" s="31">
        <f t="shared" si="2"/>
        <v>85420914</v>
      </c>
      <c r="M26" s="31">
        <f t="shared" si="2"/>
        <v>-138188866</v>
      </c>
      <c r="N26" s="31">
        <f t="shared" si="2"/>
        <v>-100311383</v>
      </c>
      <c r="O26" s="31">
        <f t="shared" si="2"/>
        <v>12382901</v>
      </c>
      <c r="P26" s="31">
        <f t="shared" si="2"/>
        <v>109686822</v>
      </c>
      <c r="Q26" s="31">
        <f t="shared" si="2"/>
        <v>-36383794</v>
      </c>
      <c r="R26" s="31">
        <f t="shared" si="2"/>
        <v>85685929</v>
      </c>
      <c r="S26" s="31">
        <f t="shared" si="2"/>
        <v>93986032</v>
      </c>
      <c r="T26" s="31">
        <f t="shared" si="2"/>
        <v>-8757753</v>
      </c>
      <c r="U26" s="31">
        <f t="shared" si="2"/>
        <v>-354309638</v>
      </c>
      <c r="V26" s="31">
        <f t="shared" si="2"/>
        <v>-269081359</v>
      </c>
      <c r="W26" s="31">
        <f t="shared" si="2"/>
        <v>1757481233</v>
      </c>
      <c r="X26" s="31">
        <f t="shared" si="2"/>
        <v>1918865342</v>
      </c>
      <c r="Y26" s="31">
        <f t="shared" si="2"/>
        <v>-161384109</v>
      </c>
      <c r="Z26" s="32">
        <f>+IF(X26&lt;&gt;0,+(Y26/X26)*100,0)</f>
        <v>-8.410392614199397</v>
      </c>
      <c r="AA26" s="33">
        <f>+AA13+AA25</f>
        <v>1918865342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19268299</v>
      </c>
      <c r="D31" s="18"/>
      <c r="E31" s="19">
        <v>14695259</v>
      </c>
      <c r="F31" s="20">
        <v>19268299</v>
      </c>
      <c r="G31" s="20">
        <v>19759086</v>
      </c>
      <c r="H31" s="20">
        <v>1153711</v>
      </c>
      <c r="I31" s="20">
        <v>198649</v>
      </c>
      <c r="J31" s="20">
        <v>21111446</v>
      </c>
      <c r="K31" s="20">
        <v>313045</v>
      </c>
      <c r="L31" s="20">
        <v>287554</v>
      </c>
      <c r="M31" s="20">
        <v>465737</v>
      </c>
      <c r="N31" s="20">
        <v>1066336</v>
      </c>
      <c r="O31" s="20">
        <v>279794</v>
      </c>
      <c r="P31" s="20">
        <v>1997742</v>
      </c>
      <c r="Q31" s="20">
        <v>865974</v>
      </c>
      <c r="R31" s="20">
        <v>3143510</v>
      </c>
      <c r="S31" s="20">
        <v>1429015</v>
      </c>
      <c r="T31" s="20">
        <v>754887</v>
      </c>
      <c r="U31" s="20">
        <v>453050</v>
      </c>
      <c r="V31" s="20">
        <v>2636952</v>
      </c>
      <c r="W31" s="20">
        <v>27958244</v>
      </c>
      <c r="X31" s="20">
        <v>19268299</v>
      </c>
      <c r="Y31" s="20">
        <v>8689945</v>
      </c>
      <c r="Z31" s="21">
        <v>45.099699771111091</v>
      </c>
      <c r="AA31" s="22">
        <v>19268299</v>
      </c>
    </row>
    <row r="32" spans="1:27" x14ac:dyDescent="0.25">
      <c r="A32" s="23" t="s">
        <v>59</v>
      </c>
      <c r="B32" s="17" t="s">
        <v>32</v>
      </c>
      <c r="C32" s="18">
        <v>5598067547</v>
      </c>
      <c r="D32" s="18"/>
      <c r="E32" s="19">
        <v>238267180</v>
      </c>
      <c r="F32" s="20">
        <v>-2286410037</v>
      </c>
      <c r="G32" s="20">
        <v>5444249486</v>
      </c>
      <c r="H32" s="20">
        <v>217029939</v>
      </c>
      <c r="I32" s="20">
        <v>-28401590</v>
      </c>
      <c r="J32" s="20">
        <v>5632877835</v>
      </c>
      <c r="K32" s="20">
        <v>302484451</v>
      </c>
      <c r="L32" s="20">
        <v>229734017</v>
      </c>
      <c r="M32" s="20">
        <v>2697812</v>
      </c>
      <c r="N32" s="20">
        <v>534916280</v>
      </c>
      <c r="O32" s="20">
        <v>-142888537</v>
      </c>
      <c r="P32" s="20">
        <v>125667262</v>
      </c>
      <c r="Q32" s="20">
        <v>-18078009</v>
      </c>
      <c r="R32" s="20">
        <v>-35299284</v>
      </c>
      <c r="S32" s="20">
        <v>-2872900992</v>
      </c>
      <c r="T32" s="20">
        <v>126816351</v>
      </c>
      <c r="U32" s="20">
        <v>9169233</v>
      </c>
      <c r="V32" s="20">
        <v>-2736915408</v>
      </c>
      <c r="W32" s="20">
        <v>3395579423</v>
      </c>
      <c r="X32" s="20">
        <v>-2286410037</v>
      </c>
      <c r="Y32" s="20">
        <v>5681989460</v>
      </c>
      <c r="Z32" s="21">
        <v>-248.51139419661322</v>
      </c>
      <c r="AA32" s="22">
        <v>-2286410037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1700000</v>
      </c>
      <c r="I33" s="20"/>
      <c r="J33" s="20">
        <v>1700000</v>
      </c>
      <c r="K33" s="20"/>
      <c r="L33" s="20"/>
      <c r="M33" s="20">
        <v>2000000</v>
      </c>
      <c r="N33" s="20">
        <v>2000000</v>
      </c>
      <c r="O33" s="20">
        <v>1800000</v>
      </c>
      <c r="P33" s="20"/>
      <c r="Q33" s="20">
        <v>-918967</v>
      </c>
      <c r="R33" s="20">
        <v>881033</v>
      </c>
      <c r="S33" s="20">
        <v>-1147786</v>
      </c>
      <c r="T33" s="20"/>
      <c r="U33" s="20">
        <v>-1214880</v>
      </c>
      <c r="V33" s="20">
        <v>-2362666</v>
      </c>
      <c r="W33" s="20">
        <v>2218367</v>
      </c>
      <c r="X33" s="20"/>
      <c r="Y33" s="20">
        <v>2218367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-867039523</v>
      </c>
      <c r="D35" s="18"/>
      <c r="E35" s="19">
        <v>-865852281</v>
      </c>
      <c r="F35" s="20">
        <v>-801722486</v>
      </c>
      <c r="G35" s="20">
        <v>-849532901</v>
      </c>
      <c r="H35" s="20">
        <v>18991571</v>
      </c>
      <c r="I35" s="20">
        <v>12238838</v>
      </c>
      <c r="J35" s="20">
        <v>-818302492</v>
      </c>
      <c r="K35" s="20">
        <v>-6585289</v>
      </c>
      <c r="L35" s="20">
        <v>10519688</v>
      </c>
      <c r="M35" s="20">
        <v>-2352577</v>
      </c>
      <c r="N35" s="20">
        <v>1581822</v>
      </c>
      <c r="O35" s="20">
        <v>1639503</v>
      </c>
      <c r="P35" s="20">
        <v>12010125</v>
      </c>
      <c r="Q35" s="20">
        <v>-1200998</v>
      </c>
      <c r="R35" s="20">
        <v>12448630</v>
      </c>
      <c r="S35" s="20">
        <v>10821489</v>
      </c>
      <c r="T35" s="20">
        <v>-2942560</v>
      </c>
      <c r="U35" s="20">
        <v>6883524</v>
      </c>
      <c r="V35" s="20">
        <v>14762453</v>
      </c>
      <c r="W35" s="20">
        <v>-789509587</v>
      </c>
      <c r="X35" s="20">
        <v>-801722486</v>
      </c>
      <c r="Y35" s="20">
        <v>12212899</v>
      </c>
      <c r="Z35" s="21">
        <v>-1.5233324764200264</v>
      </c>
      <c r="AA35" s="22">
        <v>-801722486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4750296323</v>
      </c>
      <c r="D37" s="29">
        <f t="shared" ref="D37:Y37" si="3">SUM(D29:D36)</f>
        <v>0</v>
      </c>
      <c r="E37" s="30">
        <f t="shared" si="3"/>
        <v>-612889842</v>
      </c>
      <c r="F37" s="31">
        <f t="shared" si="3"/>
        <v>-3068864224</v>
      </c>
      <c r="G37" s="31">
        <f t="shared" si="3"/>
        <v>4614475671</v>
      </c>
      <c r="H37" s="31">
        <f t="shared" si="3"/>
        <v>238875221</v>
      </c>
      <c r="I37" s="31">
        <f t="shared" si="3"/>
        <v>-15964103</v>
      </c>
      <c r="J37" s="31">
        <f t="shared" si="3"/>
        <v>4837386789</v>
      </c>
      <c r="K37" s="31">
        <f t="shared" si="3"/>
        <v>296212207</v>
      </c>
      <c r="L37" s="31">
        <f t="shared" si="3"/>
        <v>240541259</v>
      </c>
      <c r="M37" s="31">
        <f t="shared" si="3"/>
        <v>2810972</v>
      </c>
      <c r="N37" s="31">
        <f t="shared" si="3"/>
        <v>539564438</v>
      </c>
      <c r="O37" s="31">
        <f t="shared" si="3"/>
        <v>-139169240</v>
      </c>
      <c r="P37" s="31">
        <f t="shared" si="3"/>
        <v>139675129</v>
      </c>
      <c r="Q37" s="31">
        <f t="shared" si="3"/>
        <v>-19332000</v>
      </c>
      <c r="R37" s="31">
        <f t="shared" si="3"/>
        <v>-18826111</v>
      </c>
      <c r="S37" s="31">
        <f t="shared" si="3"/>
        <v>-2861798274</v>
      </c>
      <c r="T37" s="31">
        <f t="shared" si="3"/>
        <v>124628678</v>
      </c>
      <c r="U37" s="31">
        <f t="shared" si="3"/>
        <v>15290927</v>
      </c>
      <c r="V37" s="31">
        <f t="shared" si="3"/>
        <v>-2721878669</v>
      </c>
      <c r="W37" s="31">
        <f t="shared" si="3"/>
        <v>2636246447</v>
      </c>
      <c r="X37" s="31">
        <f t="shared" si="3"/>
        <v>-3068864224</v>
      </c>
      <c r="Y37" s="31">
        <f t="shared" si="3"/>
        <v>5705110671</v>
      </c>
      <c r="Z37" s="32">
        <f>+IF(X37&lt;&gt;0,+(Y37/X37)*100,0)</f>
        <v>-185.90300041244183</v>
      </c>
      <c r="AA37" s="33">
        <f>SUM(AA29:AA36)</f>
        <v>-3068864224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3703971612</v>
      </c>
      <c r="F41" s="20">
        <v>3942238792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>
        <v>1725268617</v>
      </c>
      <c r="T41" s="20"/>
      <c r="U41" s="20"/>
      <c r="V41" s="20">
        <v>1725268617</v>
      </c>
      <c r="W41" s="20">
        <v>1725268617</v>
      </c>
      <c r="X41" s="20">
        <v>3942238792</v>
      </c>
      <c r="Y41" s="20">
        <v>-2216970175</v>
      </c>
      <c r="Z41" s="21">
        <v>-56.236323875126637</v>
      </c>
      <c r="AA41" s="22">
        <v>3942238792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3703971612</v>
      </c>
      <c r="F43" s="36">
        <f t="shared" si="4"/>
        <v>3942238792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1725268617</v>
      </c>
      <c r="T43" s="36">
        <f t="shared" si="4"/>
        <v>0</v>
      </c>
      <c r="U43" s="36">
        <f t="shared" si="4"/>
        <v>0</v>
      </c>
      <c r="V43" s="36">
        <f t="shared" si="4"/>
        <v>1725268617</v>
      </c>
      <c r="W43" s="36">
        <f t="shared" si="4"/>
        <v>1725268617</v>
      </c>
      <c r="X43" s="36">
        <f t="shared" si="4"/>
        <v>3942238792</v>
      </c>
      <c r="Y43" s="36">
        <f t="shared" si="4"/>
        <v>-2216970175</v>
      </c>
      <c r="Z43" s="37">
        <f>+IF(X43&lt;&gt;0,+(Y43/X43)*100,0)</f>
        <v>-56.236323875126637</v>
      </c>
      <c r="AA43" s="38">
        <f>SUM(AA39:AA42)</f>
        <v>3942238792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4750296323</v>
      </c>
      <c r="D44" s="29">
        <f>+D37+D43</f>
        <v>0</v>
      </c>
      <c r="E44" s="30">
        <f t="shared" si="5"/>
        <v>3091081770</v>
      </c>
      <c r="F44" s="31">
        <f t="shared" si="5"/>
        <v>873374568</v>
      </c>
      <c r="G44" s="31">
        <f t="shared" si="5"/>
        <v>4614475671</v>
      </c>
      <c r="H44" s="31">
        <f t="shared" si="5"/>
        <v>238875221</v>
      </c>
      <c r="I44" s="31">
        <f t="shared" si="5"/>
        <v>-15964103</v>
      </c>
      <c r="J44" s="31">
        <f t="shared" si="5"/>
        <v>4837386789</v>
      </c>
      <c r="K44" s="31">
        <f t="shared" si="5"/>
        <v>296212207</v>
      </c>
      <c r="L44" s="31">
        <f t="shared" si="5"/>
        <v>240541259</v>
      </c>
      <c r="M44" s="31">
        <f t="shared" si="5"/>
        <v>2810972</v>
      </c>
      <c r="N44" s="31">
        <f t="shared" si="5"/>
        <v>539564438</v>
      </c>
      <c r="O44" s="31">
        <f t="shared" si="5"/>
        <v>-139169240</v>
      </c>
      <c r="P44" s="31">
        <f t="shared" si="5"/>
        <v>139675129</v>
      </c>
      <c r="Q44" s="31">
        <f t="shared" si="5"/>
        <v>-19332000</v>
      </c>
      <c r="R44" s="31">
        <f t="shared" si="5"/>
        <v>-18826111</v>
      </c>
      <c r="S44" s="31">
        <f t="shared" si="5"/>
        <v>-1136529657</v>
      </c>
      <c r="T44" s="31">
        <f t="shared" si="5"/>
        <v>124628678</v>
      </c>
      <c r="U44" s="31">
        <f t="shared" si="5"/>
        <v>15290927</v>
      </c>
      <c r="V44" s="31">
        <f t="shared" si="5"/>
        <v>-996610052</v>
      </c>
      <c r="W44" s="31">
        <f t="shared" si="5"/>
        <v>4361515064</v>
      </c>
      <c r="X44" s="31">
        <f t="shared" si="5"/>
        <v>873374568</v>
      </c>
      <c r="Y44" s="31">
        <f t="shared" si="5"/>
        <v>3488140496</v>
      </c>
      <c r="Z44" s="32">
        <f>+IF(X44&lt;&gt;0,+(Y44/X44)*100,0)</f>
        <v>399.38654316300176</v>
      </c>
      <c r="AA44" s="33">
        <f>+AA37+AA43</f>
        <v>873374568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-2976955194</v>
      </c>
      <c r="D45" s="42">
        <f t="shared" si="6"/>
        <v>0</v>
      </c>
      <c r="E45" s="43">
        <f t="shared" si="6"/>
        <v>-299088175</v>
      </c>
      <c r="F45" s="44">
        <f t="shared" si="6"/>
        <v>1045490774</v>
      </c>
      <c r="G45" s="44">
        <f t="shared" si="6"/>
        <v>-1951223669</v>
      </c>
      <c r="H45" s="44">
        <f t="shared" si="6"/>
        <v>-834073382</v>
      </c>
      <c r="I45" s="44">
        <f t="shared" si="6"/>
        <v>-10901692</v>
      </c>
      <c r="J45" s="44">
        <f t="shared" si="6"/>
        <v>-2796198743</v>
      </c>
      <c r="K45" s="44">
        <f t="shared" si="6"/>
        <v>-343755638</v>
      </c>
      <c r="L45" s="44">
        <f t="shared" si="6"/>
        <v>-155120345</v>
      </c>
      <c r="M45" s="44">
        <f t="shared" si="6"/>
        <v>-140999838</v>
      </c>
      <c r="N45" s="44">
        <f t="shared" si="6"/>
        <v>-639875821</v>
      </c>
      <c r="O45" s="44">
        <f t="shared" si="6"/>
        <v>151552141</v>
      </c>
      <c r="P45" s="44">
        <f t="shared" si="6"/>
        <v>-29988307</v>
      </c>
      <c r="Q45" s="44">
        <f t="shared" si="6"/>
        <v>-17051794</v>
      </c>
      <c r="R45" s="44">
        <f t="shared" si="6"/>
        <v>104512040</v>
      </c>
      <c r="S45" s="44">
        <f t="shared" si="6"/>
        <v>1230515689</v>
      </c>
      <c r="T45" s="44">
        <f t="shared" si="6"/>
        <v>-133386431</v>
      </c>
      <c r="U45" s="44">
        <f t="shared" si="6"/>
        <v>-369600565</v>
      </c>
      <c r="V45" s="44">
        <f t="shared" si="6"/>
        <v>727528693</v>
      </c>
      <c r="W45" s="44">
        <f t="shared" si="6"/>
        <v>-2604033831</v>
      </c>
      <c r="X45" s="44">
        <f t="shared" si="6"/>
        <v>1045490774</v>
      </c>
      <c r="Y45" s="44">
        <f t="shared" si="6"/>
        <v>-3649524605</v>
      </c>
      <c r="Z45" s="45">
        <f>+IF(X45&lt;&gt;0,+(Y45/X45)*100,0)</f>
        <v>-349.07286565878388</v>
      </c>
      <c r="AA45" s="46">
        <f>+AA26-AA44</f>
        <v>1045490774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-1472114810</v>
      </c>
      <c r="D47" s="18"/>
      <c r="E47" s="19">
        <v>-72442831</v>
      </c>
      <c r="F47" s="20">
        <v>3854352</v>
      </c>
      <c r="G47" s="20">
        <v>295070375</v>
      </c>
      <c r="H47" s="20">
        <v>-604839804</v>
      </c>
      <c r="I47" s="20">
        <v>263164090</v>
      </c>
      <c r="J47" s="20">
        <v>-46605339</v>
      </c>
      <c r="K47" s="20">
        <v>-263944491</v>
      </c>
      <c r="L47" s="20">
        <v>-57753730</v>
      </c>
      <c r="M47" s="20">
        <v>-87287549</v>
      </c>
      <c r="N47" s="20">
        <v>-408985770</v>
      </c>
      <c r="O47" s="20">
        <v>313506385</v>
      </c>
      <c r="P47" s="20">
        <v>4021824</v>
      </c>
      <c r="Q47" s="20">
        <v>-135315418</v>
      </c>
      <c r="R47" s="20">
        <v>182212791</v>
      </c>
      <c r="S47" s="20">
        <v>-95805177</v>
      </c>
      <c r="T47" s="20">
        <v>104259885</v>
      </c>
      <c r="U47" s="20"/>
      <c r="V47" s="20">
        <v>8454708</v>
      </c>
      <c r="W47" s="20">
        <v>-264923610</v>
      </c>
      <c r="X47" s="20">
        <v>3854352</v>
      </c>
      <c r="Y47" s="20">
        <v>-268777962</v>
      </c>
      <c r="Z47" s="47">
        <v>-6973.3631489806858</v>
      </c>
      <c r="AA47" s="22">
        <v>3854352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-1472114810</v>
      </c>
      <c r="D50" s="50">
        <f t="shared" ref="D50:Y50" si="7">SUM(D47:D49)</f>
        <v>0</v>
      </c>
      <c r="E50" s="51">
        <f t="shared" si="7"/>
        <v>-72442831</v>
      </c>
      <c r="F50" s="52">
        <f t="shared" si="7"/>
        <v>3854352</v>
      </c>
      <c r="G50" s="52">
        <f t="shared" si="7"/>
        <v>295070375</v>
      </c>
      <c r="H50" s="52">
        <f t="shared" si="7"/>
        <v>-604839804</v>
      </c>
      <c r="I50" s="52">
        <f t="shared" si="7"/>
        <v>263164090</v>
      </c>
      <c r="J50" s="52">
        <f t="shared" si="7"/>
        <v>-46605339</v>
      </c>
      <c r="K50" s="52">
        <f t="shared" si="7"/>
        <v>-263944491</v>
      </c>
      <c r="L50" s="52">
        <f t="shared" si="7"/>
        <v>-57753730</v>
      </c>
      <c r="M50" s="52">
        <f t="shared" si="7"/>
        <v>-87287549</v>
      </c>
      <c r="N50" s="52">
        <f t="shared" si="7"/>
        <v>-408985770</v>
      </c>
      <c r="O50" s="52">
        <f t="shared" si="7"/>
        <v>313506385</v>
      </c>
      <c r="P50" s="52">
        <f t="shared" si="7"/>
        <v>4021824</v>
      </c>
      <c r="Q50" s="52">
        <f t="shared" si="7"/>
        <v>-135315418</v>
      </c>
      <c r="R50" s="52">
        <f t="shared" si="7"/>
        <v>182212791</v>
      </c>
      <c r="S50" s="52">
        <f t="shared" si="7"/>
        <v>-95805177</v>
      </c>
      <c r="T50" s="52">
        <f t="shared" si="7"/>
        <v>104259885</v>
      </c>
      <c r="U50" s="52">
        <f t="shared" si="7"/>
        <v>0</v>
      </c>
      <c r="V50" s="52">
        <f t="shared" si="7"/>
        <v>8454708</v>
      </c>
      <c r="W50" s="52">
        <f t="shared" si="7"/>
        <v>-264923610</v>
      </c>
      <c r="X50" s="52">
        <f t="shared" si="7"/>
        <v>3854352</v>
      </c>
      <c r="Y50" s="52">
        <f t="shared" si="7"/>
        <v>-268777962</v>
      </c>
      <c r="Z50" s="53">
        <f>+IF(X50&lt;&gt;0,+(Y50/X50)*100,0)</f>
        <v>-6973.3631489806858</v>
      </c>
      <c r="AA50" s="54">
        <f>SUM(AA47:AA49)</f>
        <v>3854352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42990622</v>
      </c>
      <c r="D7" s="18"/>
      <c r="E7" s="19">
        <v>222772524</v>
      </c>
      <c r="F7" s="20">
        <v>222772524</v>
      </c>
      <c r="G7" s="20">
        <v>47532095</v>
      </c>
      <c r="H7" s="20">
        <v>-1410033</v>
      </c>
      <c r="I7" s="20">
        <v>1321890</v>
      </c>
      <c r="J7" s="20">
        <v>47443952</v>
      </c>
      <c r="K7" s="20">
        <v>-2085690</v>
      </c>
      <c r="L7" s="20">
        <v>2055561</v>
      </c>
      <c r="M7" s="20">
        <v>1066720</v>
      </c>
      <c r="N7" s="20">
        <v>1036591</v>
      </c>
      <c r="O7" s="20">
        <v>-2650124</v>
      </c>
      <c r="P7" s="20">
        <v>-1008806</v>
      </c>
      <c r="Q7" s="20">
        <v>1418716</v>
      </c>
      <c r="R7" s="20">
        <v>-2240214</v>
      </c>
      <c r="S7" s="20">
        <v>4313771</v>
      </c>
      <c r="T7" s="20">
        <v>-4795955</v>
      </c>
      <c r="U7" s="20">
        <v>1500631</v>
      </c>
      <c r="V7" s="20">
        <v>1018447</v>
      </c>
      <c r="W7" s="20">
        <v>47258776</v>
      </c>
      <c r="X7" s="20">
        <v>222772524</v>
      </c>
      <c r="Y7" s="20">
        <v>-175513748</v>
      </c>
      <c r="Z7" s="21">
        <v>-78.786084050472937</v>
      </c>
      <c r="AA7" s="22">
        <v>222772524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42990622</v>
      </c>
      <c r="D13" s="29">
        <f>SUM(D6:D12)</f>
        <v>0</v>
      </c>
      <c r="E13" s="30">
        <f t="shared" si="0"/>
        <v>222772524</v>
      </c>
      <c r="F13" s="31">
        <f t="shared" si="0"/>
        <v>222772524</v>
      </c>
      <c r="G13" s="31">
        <f t="shared" si="0"/>
        <v>47532095</v>
      </c>
      <c r="H13" s="31">
        <f t="shared" si="0"/>
        <v>-1410033</v>
      </c>
      <c r="I13" s="31">
        <f t="shared" si="0"/>
        <v>1321890</v>
      </c>
      <c r="J13" s="31">
        <f t="shared" si="0"/>
        <v>47443952</v>
      </c>
      <c r="K13" s="31">
        <f t="shared" si="0"/>
        <v>-2085690</v>
      </c>
      <c r="L13" s="31">
        <f t="shared" si="0"/>
        <v>2055561</v>
      </c>
      <c r="M13" s="31">
        <f t="shared" si="0"/>
        <v>1066720</v>
      </c>
      <c r="N13" s="31">
        <f t="shared" si="0"/>
        <v>1036591</v>
      </c>
      <c r="O13" s="31">
        <f t="shared" si="0"/>
        <v>-2650124</v>
      </c>
      <c r="P13" s="31">
        <f t="shared" si="0"/>
        <v>-1008806</v>
      </c>
      <c r="Q13" s="31">
        <f t="shared" si="0"/>
        <v>1418716</v>
      </c>
      <c r="R13" s="31">
        <f t="shared" si="0"/>
        <v>-2240214</v>
      </c>
      <c r="S13" s="31">
        <f t="shared" si="0"/>
        <v>4313771</v>
      </c>
      <c r="T13" s="31">
        <f t="shared" si="0"/>
        <v>-4795955</v>
      </c>
      <c r="U13" s="31">
        <f t="shared" si="0"/>
        <v>1500631</v>
      </c>
      <c r="V13" s="31">
        <f t="shared" si="0"/>
        <v>1018447</v>
      </c>
      <c r="W13" s="31">
        <f t="shared" si="0"/>
        <v>47258776</v>
      </c>
      <c r="X13" s="31">
        <f t="shared" si="0"/>
        <v>222772524</v>
      </c>
      <c r="Y13" s="31">
        <f t="shared" si="0"/>
        <v>-175513748</v>
      </c>
      <c r="Z13" s="32">
        <f>+IF(X13&lt;&gt;0,+(Y13/X13)*100,0)</f>
        <v>-78.786084050472937</v>
      </c>
      <c r="AA13" s="33">
        <f>SUM(AA6:AA12)</f>
        <v>222772524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463479000</v>
      </c>
      <c r="D17" s="18"/>
      <c r="E17" s="19">
        <v>409205809</v>
      </c>
      <c r="F17" s="20">
        <v>509836719</v>
      </c>
      <c r="G17" s="24">
        <v>443756999</v>
      </c>
      <c r="H17" s="24">
        <v>-2535756</v>
      </c>
      <c r="I17" s="24">
        <v>-8323922</v>
      </c>
      <c r="J17" s="20">
        <v>432897321</v>
      </c>
      <c r="K17" s="24">
        <v>-6485756</v>
      </c>
      <c r="L17" s="24">
        <v>34474418</v>
      </c>
      <c r="M17" s="20">
        <v>5419145</v>
      </c>
      <c r="N17" s="24">
        <v>33407807</v>
      </c>
      <c r="O17" s="24">
        <v>47847</v>
      </c>
      <c r="P17" s="24">
        <v>2558436</v>
      </c>
      <c r="Q17" s="20">
        <v>4478426</v>
      </c>
      <c r="R17" s="24">
        <v>7084709</v>
      </c>
      <c r="S17" s="24">
        <v>-1907647</v>
      </c>
      <c r="T17" s="20">
        <v>-835055</v>
      </c>
      <c r="U17" s="24">
        <v>-8689682</v>
      </c>
      <c r="V17" s="24">
        <v>-11432384</v>
      </c>
      <c r="W17" s="24">
        <v>461957453</v>
      </c>
      <c r="X17" s="20">
        <v>509836719</v>
      </c>
      <c r="Y17" s="24">
        <v>-47879266</v>
      </c>
      <c r="Z17" s="25">
        <v>-9.391098015441294</v>
      </c>
      <c r="AA17" s="26">
        <v>509836719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373213</v>
      </c>
      <c r="D21" s="18"/>
      <c r="E21" s="19">
        <v>979630</v>
      </c>
      <c r="F21" s="20">
        <v>373213</v>
      </c>
      <c r="G21" s="20">
        <v>373213</v>
      </c>
      <c r="H21" s="20"/>
      <c r="I21" s="20"/>
      <c r="J21" s="20">
        <v>373213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373213</v>
      </c>
      <c r="X21" s="20">
        <v>373213</v>
      </c>
      <c r="Y21" s="20"/>
      <c r="Z21" s="21"/>
      <c r="AA21" s="22">
        <v>373213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463852213</v>
      </c>
      <c r="D25" s="29">
        <f t="shared" ref="D25:Y25" si="1">SUM(D15:D24)</f>
        <v>0</v>
      </c>
      <c r="E25" s="35">
        <f t="shared" si="1"/>
        <v>410185439</v>
      </c>
      <c r="F25" s="36">
        <f t="shared" si="1"/>
        <v>510209932</v>
      </c>
      <c r="G25" s="36">
        <f t="shared" si="1"/>
        <v>444130212</v>
      </c>
      <c r="H25" s="36">
        <f t="shared" si="1"/>
        <v>-2535756</v>
      </c>
      <c r="I25" s="36">
        <f t="shared" si="1"/>
        <v>-8323922</v>
      </c>
      <c r="J25" s="36">
        <f t="shared" si="1"/>
        <v>433270534</v>
      </c>
      <c r="K25" s="36">
        <f t="shared" si="1"/>
        <v>-6485756</v>
      </c>
      <c r="L25" s="36">
        <f t="shared" si="1"/>
        <v>34474418</v>
      </c>
      <c r="M25" s="36">
        <f t="shared" si="1"/>
        <v>5419145</v>
      </c>
      <c r="N25" s="36">
        <f t="shared" si="1"/>
        <v>33407807</v>
      </c>
      <c r="O25" s="36">
        <f t="shared" si="1"/>
        <v>47847</v>
      </c>
      <c r="P25" s="36">
        <f t="shared" si="1"/>
        <v>2558436</v>
      </c>
      <c r="Q25" s="36">
        <f t="shared" si="1"/>
        <v>4478426</v>
      </c>
      <c r="R25" s="36">
        <f t="shared" si="1"/>
        <v>7084709</v>
      </c>
      <c r="S25" s="36">
        <f t="shared" si="1"/>
        <v>-1907647</v>
      </c>
      <c r="T25" s="36">
        <f t="shared" si="1"/>
        <v>-835055</v>
      </c>
      <c r="U25" s="36">
        <f t="shared" si="1"/>
        <v>-8689682</v>
      </c>
      <c r="V25" s="36">
        <f t="shared" si="1"/>
        <v>-11432384</v>
      </c>
      <c r="W25" s="36">
        <f t="shared" si="1"/>
        <v>462330666</v>
      </c>
      <c r="X25" s="36">
        <f t="shared" si="1"/>
        <v>510209932</v>
      </c>
      <c r="Y25" s="36">
        <f t="shared" si="1"/>
        <v>-47879266</v>
      </c>
      <c r="Z25" s="37">
        <f>+IF(X25&lt;&gt;0,+(Y25/X25)*100,0)</f>
        <v>-9.3842285296790333</v>
      </c>
      <c r="AA25" s="38">
        <f>SUM(AA15:AA24)</f>
        <v>510209932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506842835</v>
      </c>
      <c r="D26" s="29">
        <f>+D13+D25</f>
        <v>0</v>
      </c>
      <c r="E26" s="30">
        <f t="shared" si="2"/>
        <v>632957963</v>
      </c>
      <c r="F26" s="31">
        <f t="shared" si="2"/>
        <v>732982456</v>
      </c>
      <c r="G26" s="31">
        <f t="shared" si="2"/>
        <v>491662307</v>
      </c>
      <c r="H26" s="31">
        <f t="shared" si="2"/>
        <v>-3945789</v>
      </c>
      <c r="I26" s="31">
        <f t="shared" si="2"/>
        <v>-7002032</v>
      </c>
      <c r="J26" s="31">
        <f t="shared" si="2"/>
        <v>480714486</v>
      </c>
      <c r="K26" s="31">
        <f t="shared" si="2"/>
        <v>-8571446</v>
      </c>
      <c r="L26" s="31">
        <f t="shared" si="2"/>
        <v>36529979</v>
      </c>
      <c r="M26" s="31">
        <f t="shared" si="2"/>
        <v>6485865</v>
      </c>
      <c r="N26" s="31">
        <f t="shared" si="2"/>
        <v>34444398</v>
      </c>
      <c r="O26" s="31">
        <f t="shared" si="2"/>
        <v>-2602277</v>
      </c>
      <c r="P26" s="31">
        <f t="shared" si="2"/>
        <v>1549630</v>
      </c>
      <c r="Q26" s="31">
        <f t="shared" si="2"/>
        <v>5897142</v>
      </c>
      <c r="R26" s="31">
        <f t="shared" si="2"/>
        <v>4844495</v>
      </c>
      <c r="S26" s="31">
        <f t="shared" si="2"/>
        <v>2406124</v>
      </c>
      <c r="T26" s="31">
        <f t="shared" si="2"/>
        <v>-5631010</v>
      </c>
      <c r="U26" s="31">
        <f t="shared" si="2"/>
        <v>-7189051</v>
      </c>
      <c r="V26" s="31">
        <f t="shared" si="2"/>
        <v>-10413937</v>
      </c>
      <c r="W26" s="31">
        <f t="shared" si="2"/>
        <v>509589442</v>
      </c>
      <c r="X26" s="31">
        <f t="shared" si="2"/>
        <v>732982456</v>
      </c>
      <c r="Y26" s="31">
        <f t="shared" si="2"/>
        <v>-223393014</v>
      </c>
      <c r="Z26" s="32">
        <f>+IF(X26&lt;&gt;0,+(Y26/X26)*100,0)</f>
        <v>-30.47726615710431</v>
      </c>
      <c r="AA26" s="33">
        <f>+AA13+AA25</f>
        <v>732982456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54516040</v>
      </c>
      <c r="D32" s="18"/>
      <c r="E32" s="19"/>
      <c r="F32" s="20"/>
      <c r="G32" s="20">
        <v>-112679</v>
      </c>
      <c r="H32" s="20"/>
      <c r="I32" s="20">
        <v>-1</v>
      </c>
      <c r="J32" s="20">
        <v>-112680</v>
      </c>
      <c r="K32" s="20"/>
      <c r="L32" s="20"/>
      <c r="M32" s="20"/>
      <c r="N32" s="20"/>
      <c r="O32" s="20"/>
      <c r="P32" s="20">
        <v>1</v>
      </c>
      <c r="Q32" s="20"/>
      <c r="R32" s="20">
        <v>1</v>
      </c>
      <c r="S32" s="20">
        <v>1</v>
      </c>
      <c r="T32" s="20"/>
      <c r="U32" s="20">
        <v>62011434</v>
      </c>
      <c r="V32" s="20">
        <v>62011435</v>
      </c>
      <c r="W32" s="20">
        <v>61898756</v>
      </c>
      <c r="X32" s="20"/>
      <c r="Y32" s="20">
        <v>61898756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17200765</v>
      </c>
      <c r="D33" s="18"/>
      <c r="E33" s="19"/>
      <c r="F33" s="20"/>
      <c r="G33" s="20">
        <v>17200764</v>
      </c>
      <c r="H33" s="20"/>
      <c r="I33" s="20"/>
      <c r="J33" s="20">
        <v>17200764</v>
      </c>
      <c r="K33" s="20">
        <v>807958</v>
      </c>
      <c r="L33" s="20"/>
      <c r="M33" s="20">
        <v>1110600</v>
      </c>
      <c r="N33" s="20">
        <v>1918558</v>
      </c>
      <c r="O33" s="20">
        <v>-371130</v>
      </c>
      <c r="P33" s="20">
        <v>151092</v>
      </c>
      <c r="Q33" s="20">
        <v>-927510</v>
      </c>
      <c r="R33" s="20">
        <v>-1147548</v>
      </c>
      <c r="S33" s="20">
        <v>-28509596</v>
      </c>
      <c r="T33" s="20">
        <v>-925886</v>
      </c>
      <c r="U33" s="20">
        <v>-6496669</v>
      </c>
      <c r="V33" s="20">
        <v>-35932151</v>
      </c>
      <c r="W33" s="20">
        <v>-17960377</v>
      </c>
      <c r="X33" s="20"/>
      <c r="Y33" s="20">
        <v>-17960377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2030754</v>
      </c>
      <c r="D35" s="18"/>
      <c r="E35" s="19"/>
      <c r="F35" s="20"/>
      <c r="G35" s="20">
        <v>2804397</v>
      </c>
      <c r="H35" s="20">
        <v>-376508</v>
      </c>
      <c r="I35" s="20">
        <v>166822</v>
      </c>
      <c r="J35" s="20">
        <v>2594711</v>
      </c>
      <c r="K35" s="20">
        <v>-275771</v>
      </c>
      <c r="L35" s="20">
        <v>263524</v>
      </c>
      <c r="M35" s="20">
        <v>133993</v>
      </c>
      <c r="N35" s="20">
        <v>121746</v>
      </c>
      <c r="O35" s="20">
        <v>-349401</v>
      </c>
      <c r="P35" s="20">
        <v>-137706</v>
      </c>
      <c r="Q35" s="20">
        <v>195085</v>
      </c>
      <c r="R35" s="20">
        <v>-292022</v>
      </c>
      <c r="S35" s="20">
        <v>550514</v>
      </c>
      <c r="T35" s="20">
        <v>-627323</v>
      </c>
      <c r="U35" s="20">
        <v>211687</v>
      </c>
      <c r="V35" s="20">
        <v>134878</v>
      </c>
      <c r="W35" s="20">
        <v>2559313</v>
      </c>
      <c r="X35" s="20"/>
      <c r="Y35" s="20">
        <v>2559313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73747559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19892482</v>
      </c>
      <c r="H37" s="31">
        <f t="shared" si="3"/>
        <v>-376508</v>
      </c>
      <c r="I37" s="31">
        <f t="shared" si="3"/>
        <v>166821</v>
      </c>
      <c r="J37" s="31">
        <f t="shared" si="3"/>
        <v>19682795</v>
      </c>
      <c r="K37" s="31">
        <f t="shared" si="3"/>
        <v>532187</v>
      </c>
      <c r="L37" s="31">
        <f t="shared" si="3"/>
        <v>263524</v>
      </c>
      <c r="M37" s="31">
        <f t="shared" si="3"/>
        <v>1244593</v>
      </c>
      <c r="N37" s="31">
        <f t="shared" si="3"/>
        <v>2040304</v>
      </c>
      <c r="O37" s="31">
        <f t="shared" si="3"/>
        <v>-720531</v>
      </c>
      <c r="P37" s="31">
        <f t="shared" si="3"/>
        <v>13387</v>
      </c>
      <c r="Q37" s="31">
        <f t="shared" si="3"/>
        <v>-732425</v>
      </c>
      <c r="R37" s="31">
        <f t="shared" si="3"/>
        <v>-1439569</v>
      </c>
      <c r="S37" s="31">
        <f t="shared" si="3"/>
        <v>-27959081</v>
      </c>
      <c r="T37" s="31">
        <f t="shared" si="3"/>
        <v>-1553209</v>
      </c>
      <c r="U37" s="31">
        <f t="shared" si="3"/>
        <v>55726452</v>
      </c>
      <c r="V37" s="31">
        <f t="shared" si="3"/>
        <v>26214162</v>
      </c>
      <c r="W37" s="31">
        <f t="shared" si="3"/>
        <v>46497692</v>
      </c>
      <c r="X37" s="31">
        <f t="shared" si="3"/>
        <v>0</v>
      </c>
      <c r="Y37" s="31">
        <f t="shared" si="3"/>
        <v>46497692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73747559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19892482</v>
      </c>
      <c r="H44" s="31">
        <f t="shared" si="5"/>
        <v>-376508</v>
      </c>
      <c r="I44" s="31">
        <f t="shared" si="5"/>
        <v>166821</v>
      </c>
      <c r="J44" s="31">
        <f t="shared" si="5"/>
        <v>19682795</v>
      </c>
      <c r="K44" s="31">
        <f t="shared" si="5"/>
        <v>532187</v>
      </c>
      <c r="L44" s="31">
        <f t="shared" si="5"/>
        <v>263524</v>
      </c>
      <c r="M44" s="31">
        <f t="shared" si="5"/>
        <v>1244593</v>
      </c>
      <c r="N44" s="31">
        <f t="shared" si="5"/>
        <v>2040304</v>
      </c>
      <c r="O44" s="31">
        <f t="shared" si="5"/>
        <v>-720531</v>
      </c>
      <c r="P44" s="31">
        <f t="shared" si="5"/>
        <v>13387</v>
      </c>
      <c r="Q44" s="31">
        <f t="shared" si="5"/>
        <v>-732425</v>
      </c>
      <c r="R44" s="31">
        <f t="shared" si="5"/>
        <v>-1439569</v>
      </c>
      <c r="S44" s="31">
        <f t="shared" si="5"/>
        <v>-27959081</v>
      </c>
      <c r="T44" s="31">
        <f t="shared" si="5"/>
        <v>-1553209</v>
      </c>
      <c r="U44" s="31">
        <f t="shared" si="5"/>
        <v>55726452</v>
      </c>
      <c r="V44" s="31">
        <f t="shared" si="5"/>
        <v>26214162</v>
      </c>
      <c r="W44" s="31">
        <f t="shared" si="5"/>
        <v>46497692</v>
      </c>
      <c r="X44" s="31">
        <f t="shared" si="5"/>
        <v>0</v>
      </c>
      <c r="Y44" s="31">
        <f t="shared" si="5"/>
        <v>46497692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433095276</v>
      </c>
      <c r="D45" s="42">
        <f t="shared" si="6"/>
        <v>0</v>
      </c>
      <c r="E45" s="43">
        <f t="shared" si="6"/>
        <v>632957963</v>
      </c>
      <c r="F45" s="44">
        <f t="shared" si="6"/>
        <v>732982456</v>
      </c>
      <c r="G45" s="44">
        <f t="shared" si="6"/>
        <v>471769825</v>
      </c>
      <c r="H45" s="44">
        <f t="shared" si="6"/>
        <v>-3569281</v>
      </c>
      <c r="I45" s="44">
        <f t="shared" si="6"/>
        <v>-7168853</v>
      </c>
      <c r="J45" s="44">
        <f t="shared" si="6"/>
        <v>461031691</v>
      </c>
      <c r="K45" s="44">
        <f t="shared" si="6"/>
        <v>-9103633</v>
      </c>
      <c r="L45" s="44">
        <f t="shared" si="6"/>
        <v>36266455</v>
      </c>
      <c r="M45" s="44">
        <f t="shared" si="6"/>
        <v>5241272</v>
      </c>
      <c r="N45" s="44">
        <f t="shared" si="6"/>
        <v>32404094</v>
      </c>
      <c r="O45" s="44">
        <f t="shared" si="6"/>
        <v>-1881746</v>
      </c>
      <c r="P45" s="44">
        <f t="shared" si="6"/>
        <v>1536243</v>
      </c>
      <c r="Q45" s="44">
        <f t="shared" si="6"/>
        <v>6629567</v>
      </c>
      <c r="R45" s="44">
        <f t="shared" si="6"/>
        <v>6284064</v>
      </c>
      <c r="S45" s="44">
        <f t="shared" si="6"/>
        <v>30365205</v>
      </c>
      <c r="T45" s="44">
        <f t="shared" si="6"/>
        <v>-4077801</v>
      </c>
      <c r="U45" s="44">
        <f t="shared" si="6"/>
        <v>-62915503</v>
      </c>
      <c r="V45" s="44">
        <f t="shared" si="6"/>
        <v>-36628099</v>
      </c>
      <c r="W45" s="44">
        <f t="shared" si="6"/>
        <v>463091750</v>
      </c>
      <c r="X45" s="44">
        <f t="shared" si="6"/>
        <v>732982456</v>
      </c>
      <c r="Y45" s="44">
        <f t="shared" si="6"/>
        <v>-269890706</v>
      </c>
      <c r="Z45" s="45">
        <f>+IF(X45&lt;&gt;0,+(Y45/X45)*100,0)</f>
        <v>-36.820895751425738</v>
      </c>
      <c r="AA45" s="46">
        <f>+AA26-AA44</f>
        <v>732982456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90405774</v>
      </c>
      <c r="D47" s="18"/>
      <c r="E47" s="19">
        <v>27920274</v>
      </c>
      <c r="F47" s="20">
        <v>27920274</v>
      </c>
      <c r="G47" s="20">
        <v>80232743</v>
      </c>
      <c r="H47" s="20">
        <v>-2191697</v>
      </c>
      <c r="I47" s="20">
        <v>-9424625</v>
      </c>
      <c r="J47" s="20">
        <v>68616421</v>
      </c>
      <c r="K47" s="20">
        <v>18001001</v>
      </c>
      <c r="L47" s="20">
        <v>-4208424</v>
      </c>
      <c r="M47" s="20">
        <v>32366451</v>
      </c>
      <c r="N47" s="20">
        <v>46159028</v>
      </c>
      <c r="O47" s="20">
        <v>11170276</v>
      </c>
      <c r="P47" s="20">
        <v>5285704</v>
      </c>
      <c r="Q47" s="20">
        <v>32292988</v>
      </c>
      <c r="R47" s="20">
        <v>48748968</v>
      </c>
      <c r="S47" s="20">
        <v>12185772</v>
      </c>
      <c r="T47" s="20">
        <v>5705362</v>
      </c>
      <c r="U47" s="20">
        <v>7711492</v>
      </c>
      <c r="V47" s="20">
        <v>25602626</v>
      </c>
      <c r="W47" s="20">
        <v>189127043</v>
      </c>
      <c r="X47" s="20">
        <v>27920274</v>
      </c>
      <c r="Y47" s="20">
        <v>161206769</v>
      </c>
      <c r="Z47" s="47">
        <v>577.38247482814813</v>
      </c>
      <c r="AA47" s="22">
        <v>27920274</v>
      </c>
    </row>
    <row r="48" spans="1:27" x14ac:dyDescent="0.25">
      <c r="A48" s="23" t="s">
        <v>73</v>
      </c>
      <c r="B48" s="17" t="s">
        <v>32</v>
      </c>
      <c r="C48" s="18">
        <v>-7865882</v>
      </c>
      <c r="D48" s="18"/>
      <c r="E48" s="19"/>
      <c r="F48" s="20"/>
      <c r="G48" s="20">
        <v>-7682783</v>
      </c>
      <c r="H48" s="20">
        <v>-161583</v>
      </c>
      <c r="I48" s="20">
        <v>-21516</v>
      </c>
      <c r="J48" s="20">
        <v>-7865882</v>
      </c>
      <c r="K48" s="20"/>
      <c r="L48" s="20"/>
      <c r="M48" s="20">
        <v>-7057791</v>
      </c>
      <c r="N48" s="20">
        <v>-7057791</v>
      </c>
      <c r="O48" s="20">
        <v>-6469682</v>
      </c>
      <c r="P48" s="20">
        <v>-1891440</v>
      </c>
      <c r="Q48" s="20">
        <v>-2762963</v>
      </c>
      <c r="R48" s="20">
        <v>-11124085</v>
      </c>
      <c r="S48" s="20">
        <v>-6738981</v>
      </c>
      <c r="T48" s="20">
        <v>-930647</v>
      </c>
      <c r="U48" s="20">
        <v>-7711492</v>
      </c>
      <c r="V48" s="20">
        <v>-15381120</v>
      </c>
      <c r="W48" s="20">
        <v>-41428878</v>
      </c>
      <c r="X48" s="20"/>
      <c r="Y48" s="20">
        <v>-41428878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82539892</v>
      </c>
      <c r="D50" s="50">
        <f t="shared" ref="D50:Y50" si="7">SUM(D47:D49)</f>
        <v>0</v>
      </c>
      <c r="E50" s="51">
        <f t="shared" si="7"/>
        <v>27920274</v>
      </c>
      <c r="F50" s="52">
        <f t="shared" si="7"/>
        <v>27920274</v>
      </c>
      <c r="G50" s="52">
        <f t="shared" si="7"/>
        <v>72549960</v>
      </c>
      <c r="H50" s="52">
        <f t="shared" si="7"/>
        <v>-2353280</v>
      </c>
      <c r="I50" s="52">
        <f t="shared" si="7"/>
        <v>-9446141</v>
      </c>
      <c r="J50" s="52">
        <f t="shared" si="7"/>
        <v>60750539</v>
      </c>
      <c r="K50" s="52">
        <f t="shared" si="7"/>
        <v>18001001</v>
      </c>
      <c r="L50" s="52">
        <f t="shared" si="7"/>
        <v>-4208424</v>
      </c>
      <c r="M50" s="52">
        <f t="shared" si="7"/>
        <v>25308660</v>
      </c>
      <c r="N50" s="52">
        <f t="shared" si="7"/>
        <v>39101237</v>
      </c>
      <c r="O50" s="52">
        <f t="shared" si="7"/>
        <v>4700594</v>
      </c>
      <c r="P50" s="52">
        <f t="shared" si="7"/>
        <v>3394264</v>
      </c>
      <c r="Q50" s="52">
        <f t="shared" si="7"/>
        <v>29530025</v>
      </c>
      <c r="R50" s="52">
        <f t="shared" si="7"/>
        <v>37624883</v>
      </c>
      <c r="S50" s="52">
        <f t="shared" si="7"/>
        <v>5446791</v>
      </c>
      <c r="T50" s="52">
        <f t="shared" si="7"/>
        <v>4774715</v>
      </c>
      <c r="U50" s="52">
        <f t="shared" si="7"/>
        <v>0</v>
      </c>
      <c r="V50" s="52">
        <f t="shared" si="7"/>
        <v>10221506</v>
      </c>
      <c r="W50" s="52">
        <f t="shared" si="7"/>
        <v>147698165</v>
      </c>
      <c r="X50" s="52">
        <f t="shared" si="7"/>
        <v>27920274</v>
      </c>
      <c r="Y50" s="52">
        <f t="shared" si="7"/>
        <v>119777891</v>
      </c>
      <c r="Z50" s="53">
        <f>+IF(X50&lt;&gt;0,+(Y50/X50)*100,0)</f>
        <v>428.99969749580544</v>
      </c>
      <c r="AA50" s="54">
        <f>SUM(AA47:AA49)</f>
        <v>27920274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-182669118</v>
      </c>
      <c r="D6" s="18"/>
      <c r="E6" s="19">
        <v>-89307397</v>
      </c>
      <c r="F6" s="20">
        <v>-771083792</v>
      </c>
      <c r="G6" s="20">
        <v>-191786613</v>
      </c>
      <c r="H6" s="20">
        <v>-22513795</v>
      </c>
      <c r="I6" s="20">
        <v>-6388177</v>
      </c>
      <c r="J6" s="20">
        <v>-220688585</v>
      </c>
      <c r="K6" s="20">
        <v>20628366</v>
      </c>
      <c r="L6" s="20">
        <v>20596612</v>
      </c>
      <c r="M6" s="20">
        <v>297522</v>
      </c>
      <c r="N6" s="20">
        <v>41522500</v>
      </c>
      <c r="O6" s="20">
        <v>5236822</v>
      </c>
      <c r="P6" s="20">
        <v>4296876</v>
      </c>
      <c r="Q6" s="20">
        <v>-2839012</v>
      </c>
      <c r="R6" s="20">
        <v>6694686</v>
      </c>
      <c r="S6" s="20">
        <v>-1788141</v>
      </c>
      <c r="T6" s="20">
        <v>8038432</v>
      </c>
      <c r="U6" s="20">
        <v>25958621</v>
      </c>
      <c r="V6" s="20">
        <v>32208912</v>
      </c>
      <c r="W6" s="20">
        <v>-140262487</v>
      </c>
      <c r="X6" s="20">
        <v>-771083792</v>
      </c>
      <c r="Y6" s="20">
        <v>630821305</v>
      </c>
      <c r="Z6" s="21">
        <v>-81.80969585209489</v>
      </c>
      <c r="AA6" s="22">
        <v>-771083792</v>
      </c>
    </row>
    <row r="7" spans="1:27" x14ac:dyDescent="0.25">
      <c r="A7" s="23" t="s">
        <v>35</v>
      </c>
      <c r="B7" s="17" t="s">
        <v>32</v>
      </c>
      <c r="C7" s="18">
        <v>98626284</v>
      </c>
      <c r="D7" s="18"/>
      <c r="E7" s="19">
        <v>-93647006</v>
      </c>
      <c r="F7" s="20">
        <v>331979993</v>
      </c>
      <c r="G7" s="20">
        <v>166679323</v>
      </c>
      <c r="H7" s="20">
        <v>-66449399</v>
      </c>
      <c r="I7" s="20">
        <v>5949757</v>
      </c>
      <c r="J7" s="20">
        <v>106179681</v>
      </c>
      <c r="K7" s="20">
        <v>12953235</v>
      </c>
      <c r="L7" s="20">
        <v>-1424041</v>
      </c>
      <c r="M7" s="20">
        <v>-880171</v>
      </c>
      <c r="N7" s="20">
        <v>10649023</v>
      </c>
      <c r="O7" s="20">
        <v>133352</v>
      </c>
      <c r="P7" s="20">
        <v>60149535</v>
      </c>
      <c r="Q7" s="20">
        <v>9265131</v>
      </c>
      <c r="R7" s="20">
        <v>69548018</v>
      </c>
      <c r="S7" s="20">
        <v>-26260772</v>
      </c>
      <c r="T7" s="20">
        <v>-33769715</v>
      </c>
      <c r="U7" s="20">
        <v>3821050</v>
      </c>
      <c r="V7" s="20">
        <v>-56209437</v>
      </c>
      <c r="W7" s="20">
        <v>130167285</v>
      </c>
      <c r="X7" s="20">
        <v>331979993</v>
      </c>
      <c r="Y7" s="20">
        <v>-201812708</v>
      </c>
      <c r="Z7" s="21">
        <v>-60.790623608453423</v>
      </c>
      <c r="AA7" s="22">
        <v>331979993</v>
      </c>
    </row>
    <row r="8" spans="1:27" x14ac:dyDescent="0.25">
      <c r="A8" s="23" t="s">
        <v>36</v>
      </c>
      <c r="B8" s="17" t="s">
        <v>32</v>
      </c>
      <c r="C8" s="18">
        <v>-212</v>
      </c>
      <c r="D8" s="18"/>
      <c r="E8" s="19"/>
      <c r="F8" s="20">
        <v>85017380</v>
      </c>
      <c r="G8" s="20">
        <v>-212</v>
      </c>
      <c r="H8" s="20"/>
      <c r="I8" s="20"/>
      <c r="J8" s="20">
        <v>-212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-212</v>
      </c>
      <c r="X8" s="20">
        <v>85017380</v>
      </c>
      <c r="Y8" s="20">
        <v>-85017592</v>
      </c>
      <c r="Z8" s="21">
        <v>-100.00024936077776</v>
      </c>
      <c r="AA8" s="22">
        <v>85017380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-29924552</v>
      </c>
      <c r="D10" s="18"/>
      <c r="E10" s="19"/>
      <c r="F10" s="20">
        <v>4398059</v>
      </c>
      <c r="G10" s="20">
        <v>-30831842</v>
      </c>
      <c r="H10" s="20">
        <v>-200863</v>
      </c>
      <c r="I10" s="20">
        <v>-1408811</v>
      </c>
      <c r="J10" s="20">
        <v>-32441516</v>
      </c>
      <c r="K10" s="20">
        <v>-2000467</v>
      </c>
      <c r="L10" s="20">
        <v>-1677504</v>
      </c>
      <c r="M10" s="20">
        <v>-914208</v>
      </c>
      <c r="N10" s="20">
        <v>-4592179</v>
      </c>
      <c r="O10" s="20">
        <v>-2559176</v>
      </c>
      <c r="P10" s="20">
        <v>-983778</v>
      </c>
      <c r="Q10" s="20">
        <v>-1318543</v>
      </c>
      <c r="R10" s="20">
        <v>-4861497</v>
      </c>
      <c r="S10" s="20">
        <v>-1021924</v>
      </c>
      <c r="T10" s="20">
        <v>-1504365</v>
      </c>
      <c r="U10" s="20">
        <v>-827513</v>
      </c>
      <c r="V10" s="20">
        <v>-3353802</v>
      </c>
      <c r="W10" s="20">
        <v>-45248994</v>
      </c>
      <c r="X10" s="20">
        <v>4398059</v>
      </c>
      <c r="Y10" s="20">
        <v>-49647053</v>
      </c>
      <c r="Z10" s="21">
        <v>-1128.8400860470495</v>
      </c>
      <c r="AA10" s="22">
        <v>4398059</v>
      </c>
    </row>
    <row r="11" spans="1:27" x14ac:dyDescent="0.25">
      <c r="A11" s="23" t="s">
        <v>39</v>
      </c>
      <c r="B11" s="17" t="s">
        <v>32</v>
      </c>
      <c r="C11" s="18">
        <v>28680414</v>
      </c>
      <c r="D11" s="18"/>
      <c r="E11" s="19"/>
      <c r="F11" s="20"/>
      <c r="G11" s="24">
        <v>21258282</v>
      </c>
      <c r="H11" s="24">
        <v>248570</v>
      </c>
      <c r="I11" s="24">
        <v>2944830</v>
      </c>
      <c r="J11" s="20">
        <v>24451682</v>
      </c>
      <c r="K11" s="24">
        <v>2350426</v>
      </c>
      <c r="L11" s="24">
        <v>1201917</v>
      </c>
      <c r="M11" s="20">
        <v>188048</v>
      </c>
      <c r="N11" s="24">
        <v>3740391</v>
      </c>
      <c r="O11" s="24">
        <v>3745147</v>
      </c>
      <c r="P11" s="24">
        <v>-4053739</v>
      </c>
      <c r="Q11" s="20">
        <v>3466282</v>
      </c>
      <c r="R11" s="24">
        <v>3157690</v>
      </c>
      <c r="S11" s="24">
        <v>-3280881</v>
      </c>
      <c r="T11" s="20">
        <v>2462279</v>
      </c>
      <c r="U11" s="24">
        <v>3319396</v>
      </c>
      <c r="V11" s="24">
        <v>2500794</v>
      </c>
      <c r="W11" s="24">
        <v>33850557</v>
      </c>
      <c r="X11" s="20"/>
      <c r="Y11" s="24">
        <v>33850557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-85287184</v>
      </c>
      <c r="D13" s="29">
        <f>SUM(D6:D12)</f>
        <v>0</v>
      </c>
      <c r="E13" s="30">
        <f t="shared" si="0"/>
        <v>-182954403</v>
      </c>
      <c r="F13" s="31">
        <f t="shared" si="0"/>
        <v>-349688360</v>
      </c>
      <c r="G13" s="31">
        <f t="shared" si="0"/>
        <v>-34681062</v>
      </c>
      <c r="H13" s="31">
        <f t="shared" si="0"/>
        <v>-88915487</v>
      </c>
      <c r="I13" s="31">
        <f t="shared" si="0"/>
        <v>1097599</v>
      </c>
      <c r="J13" s="31">
        <f t="shared" si="0"/>
        <v>-122498950</v>
      </c>
      <c r="K13" s="31">
        <f t="shared" si="0"/>
        <v>33931560</v>
      </c>
      <c r="L13" s="31">
        <f t="shared" si="0"/>
        <v>18696984</v>
      </c>
      <c r="M13" s="31">
        <f t="shared" si="0"/>
        <v>-1308809</v>
      </c>
      <c r="N13" s="31">
        <f t="shared" si="0"/>
        <v>51319735</v>
      </c>
      <c r="O13" s="31">
        <f t="shared" si="0"/>
        <v>6556145</v>
      </c>
      <c r="P13" s="31">
        <f t="shared" si="0"/>
        <v>59408894</v>
      </c>
      <c r="Q13" s="31">
        <f t="shared" si="0"/>
        <v>8573858</v>
      </c>
      <c r="R13" s="31">
        <f t="shared" si="0"/>
        <v>74538897</v>
      </c>
      <c r="S13" s="31">
        <f t="shared" si="0"/>
        <v>-32351718</v>
      </c>
      <c r="T13" s="31">
        <f t="shared" si="0"/>
        <v>-24773369</v>
      </c>
      <c r="U13" s="31">
        <f t="shared" si="0"/>
        <v>32271554</v>
      </c>
      <c r="V13" s="31">
        <f t="shared" si="0"/>
        <v>-24853533</v>
      </c>
      <c r="W13" s="31">
        <f t="shared" si="0"/>
        <v>-21493851</v>
      </c>
      <c r="X13" s="31">
        <f t="shared" si="0"/>
        <v>-349688360</v>
      </c>
      <c r="Y13" s="31">
        <f t="shared" si="0"/>
        <v>328194509</v>
      </c>
      <c r="Z13" s="32">
        <f>+IF(X13&lt;&gt;0,+(Y13/X13)*100,0)</f>
        <v>-93.853426805513337</v>
      </c>
      <c r="AA13" s="33">
        <f>SUM(AA6:AA12)</f>
        <v>-349688360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275314203</v>
      </c>
      <c r="D17" s="18"/>
      <c r="E17" s="19">
        <v>27390148</v>
      </c>
      <c r="F17" s="20">
        <v>22790147</v>
      </c>
      <c r="G17" s="24">
        <v>265854637</v>
      </c>
      <c r="H17" s="24">
        <v>15634838</v>
      </c>
      <c r="I17" s="24">
        <v>3876289</v>
      </c>
      <c r="J17" s="20">
        <v>285365764</v>
      </c>
      <c r="K17" s="24">
        <v>66665</v>
      </c>
      <c r="L17" s="24">
        <v>-6919603</v>
      </c>
      <c r="M17" s="20">
        <v>6015928</v>
      </c>
      <c r="N17" s="24">
        <v>-837010</v>
      </c>
      <c r="O17" s="24">
        <v>534390</v>
      </c>
      <c r="P17" s="24">
        <v>-5703049</v>
      </c>
      <c r="Q17" s="20">
        <v>2559947</v>
      </c>
      <c r="R17" s="24">
        <v>-2608712</v>
      </c>
      <c r="S17" s="24">
        <v>-2852017</v>
      </c>
      <c r="T17" s="20">
        <v>-766960</v>
      </c>
      <c r="U17" s="24">
        <v>-2851524</v>
      </c>
      <c r="V17" s="24">
        <v>-6470501</v>
      </c>
      <c r="W17" s="24">
        <v>275449541</v>
      </c>
      <c r="X17" s="20">
        <v>22790147</v>
      </c>
      <c r="Y17" s="24">
        <v>252659394</v>
      </c>
      <c r="Z17" s="25">
        <v>1108.6343321962777</v>
      </c>
      <c r="AA17" s="26">
        <v>22790147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4878311</v>
      </c>
      <c r="D21" s="18"/>
      <c r="E21" s="19"/>
      <c r="F21" s="20"/>
      <c r="G21" s="20">
        <v>4878311</v>
      </c>
      <c r="H21" s="20"/>
      <c r="I21" s="20"/>
      <c r="J21" s="20">
        <v>4878311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4878311</v>
      </c>
      <c r="X21" s="20"/>
      <c r="Y21" s="20">
        <v>4878311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280192514</v>
      </c>
      <c r="D25" s="29">
        <f t="shared" ref="D25:Y25" si="1">SUM(D15:D24)</f>
        <v>0</v>
      </c>
      <c r="E25" s="35">
        <f t="shared" si="1"/>
        <v>27390148</v>
      </c>
      <c r="F25" s="36">
        <f t="shared" si="1"/>
        <v>22790147</v>
      </c>
      <c r="G25" s="36">
        <f t="shared" si="1"/>
        <v>270732948</v>
      </c>
      <c r="H25" s="36">
        <f t="shared" si="1"/>
        <v>15634838</v>
      </c>
      <c r="I25" s="36">
        <f t="shared" si="1"/>
        <v>3876289</v>
      </c>
      <c r="J25" s="36">
        <f t="shared" si="1"/>
        <v>290244075</v>
      </c>
      <c r="K25" s="36">
        <f t="shared" si="1"/>
        <v>66665</v>
      </c>
      <c r="L25" s="36">
        <f t="shared" si="1"/>
        <v>-6919603</v>
      </c>
      <c r="M25" s="36">
        <f t="shared" si="1"/>
        <v>6015928</v>
      </c>
      <c r="N25" s="36">
        <f t="shared" si="1"/>
        <v>-837010</v>
      </c>
      <c r="O25" s="36">
        <f t="shared" si="1"/>
        <v>534390</v>
      </c>
      <c r="P25" s="36">
        <f t="shared" si="1"/>
        <v>-5703049</v>
      </c>
      <c r="Q25" s="36">
        <f t="shared" si="1"/>
        <v>2559947</v>
      </c>
      <c r="R25" s="36">
        <f t="shared" si="1"/>
        <v>-2608712</v>
      </c>
      <c r="S25" s="36">
        <f t="shared" si="1"/>
        <v>-2852017</v>
      </c>
      <c r="T25" s="36">
        <f t="shared" si="1"/>
        <v>-766960</v>
      </c>
      <c r="U25" s="36">
        <f t="shared" si="1"/>
        <v>-2851524</v>
      </c>
      <c r="V25" s="36">
        <f t="shared" si="1"/>
        <v>-6470501</v>
      </c>
      <c r="W25" s="36">
        <f t="shared" si="1"/>
        <v>280327852</v>
      </c>
      <c r="X25" s="36">
        <f t="shared" si="1"/>
        <v>22790147</v>
      </c>
      <c r="Y25" s="36">
        <f t="shared" si="1"/>
        <v>257537705</v>
      </c>
      <c r="Z25" s="37">
        <f>+IF(X25&lt;&gt;0,+(Y25/X25)*100,0)</f>
        <v>1130.0396833772068</v>
      </c>
      <c r="AA25" s="38">
        <f>SUM(AA15:AA24)</f>
        <v>22790147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194905330</v>
      </c>
      <c r="D26" s="29">
        <f>+D13+D25</f>
        <v>0</v>
      </c>
      <c r="E26" s="30">
        <f t="shared" si="2"/>
        <v>-155564255</v>
      </c>
      <c r="F26" s="31">
        <f t="shared" si="2"/>
        <v>-326898213</v>
      </c>
      <c r="G26" s="31">
        <f t="shared" si="2"/>
        <v>236051886</v>
      </c>
      <c r="H26" s="31">
        <f t="shared" si="2"/>
        <v>-73280649</v>
      </c>
      <c r="I26" s="31">
        <f t="shared" si="2"/>
        <v>4973888</v>
      </c>
      <c r="J26" s="31">
        <f t="shared" si="2"/>
        <v>167745125</v>
      </c>
      <c r="K26" s="31">
        <f t="shared" si="2"/>
        <v>33998225</v>
      </c>
      <c r="L26" s="31">
        <f t="shared" si="2"/>
        <v>11777381</v>
      </c>
      <c r="M26" s="31">
        <f t="shared" si="2"/>
        <v>4707119</v>
      </c>
      <c r="N26" s="31">
        <f t="shared" si="2"/>
        <v>50482725</v>
      </c>
      <c r="O26" s="31">
        <f t="shared" si="2"/>
        <v>7090535</v>
      </c>
      <c r="P26" s="31">
        <f t="shared" si="2"/>
        <v>53705845</v>
      </c>
      <c r="Q26" s="31">
        <f t="shared" si="2"/>
        <v>11133805</v>
      </c>
      <c r="R26" s="31">
        <f t="shared" si="2"/>
        <v>71930185</v>
      </c>
      <c r="S26" s="31">
        <f t="shared" si="2"/>
        <v>-35203735</v>
      </c>
      <c r="T26" s="31">
        <f t="shared" si="2"/>
        <v>-25540329</v>
      </c>
      <c r="U26" s="31">
        <f t="shared" si="2"/>
        <v>29420030</v>
      </c>
      <c r="V26" s="31">
        <f t="shared" si="2"/>
        <v>-31324034</v>
      </c>
      <c r="W26" s="31">
        <f t="shared" si="2"/>
        <v>258834001</v>
      </c>
      <c r="X26" s="31">
        <f t="shared" si="2"/>
        <v>-326898213</v>
      </c>
      <c r="Y26" s="31">
        <f t="shared" si="2"/>
        <v>585732214</v>
      </c>
      <c r="Z26" s="32">
        <f>+IF(X26&lt;&gt;0,+(Y26/X26)*100,0)</f>
        <v>-179.17877513756858</v>
      </c>
      <c r="AA26" s="33">
        <f>+AA13+AA25</f>
        <v>-326898213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>
        <v>-4352070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-4352070</v>
      </c>
      <c r="Y30" s="20">
        <v>4352070</v>
      </c>
      <c r="Z30" s="21">
        <v>-100</v>
      </c>
      <c r="AA30" s="22">
        <v>-4352070</v>
      </c>
    </row>
    <row r="31" spans="1:27" x14ac:dyDescent="0.25">
      <c r="A31" s="23" t="s">
        <v>58</v>
      </c>
      <c r="B31" s="39" t="s">
        <v>32</v>
      </c>
      <c r="C31" s="18">
        <v>3129209</v>
      </c>
      <c r="D31" s="18"/>
      <c r="E31" s="19"/>
      <c r="F31" s="20"/>
      <c r="G31" s="20">
        <v>3162669</v>
      </c>
      <c r="H31" s="20">
        <v>88456</v>
      </c>
      <c r="I31" s="20">
        <v>35730</v>
      </c>
      <c r="J31" s="20">
        <v>3286855</v>
      </c>
      <c r="K31" s="20">
        <v>294992</v>
      </c>
      <c r="L31" s="20">
        <v>42873</v>
      </c>
      <c r="M31" s="20">
        <v>27913</v>
      </c>
      <c r="N31" s="20">
        <v>365778</v>
      </c>
      <c r="O31" s="20">
        <v>30013</v>
      </c>
      <c r="P31" s="20">
        <v>2743894</v>
      </c>
      <c r="Q31" s="20">
        <v>-18390</v>
      </c>
      <c r="R31" s="20">
        <v>2755517</v>
      </c>
      <c r="S31" s="20">
        <v>15719</v>
      </c>
      <c r="T31" s="20">
        <v>22981</v>
      </c>
      <c r="U31" s="20">
        <v>70157</v>
      </c>
      <c r="V31" s="20">
        <v>108857</v>
      </c>
      <c r="W31" s="20">
        <v>6517007</v>
      </c>
      <c r="X31" s="20"/>
      <c r="Y31" s="20">
        <v>6517007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152572960</v>
      </c>
      <c r="D32" s="18"/>
      <c r="E32" s="19">
        <v>-116623808</v>
      </c>
      <c r="F32" s="20">
        <v>-213412125</v>
      </c>
      <c r="G32" s="20">
        <v>162298551</v>
      </c>
      <c r="H32" s="20">
        <v>-68414706</v>
      </c>
      <c r="I32" s="20">
        <v>21752800</v>
      </c>
      <c r="J32" s="20">
        <v>115636645</v>
      </c>
      <c r="K32" s="20">
        <v>17598180</v>
      </c>
      <c r="L32" s="20">
        <v>8358119</v>
      </c>
      <c r="M32" s="20">
        <v>341811</v>
      </c>
      <c r="N32" s="20">
        <v>26298110</v>
      </c>
      <c r="O32" s="20">
        <v>28242371</v>
      </c>
      <c r="P32" s="20">
        <v>-6838311</v>
      </c>
      <c r="Q32" s="20">
        <v>27968364</v>
      </c>
      <c r="R32" s="20">
        <v>49372424</v>
      </c>
      <c r="S32" s="20">
        <v>-25693518</v>
      </c>
      <c r="T32" s="20">
        <v>20654717</v>
      </c>
      <c r="U32" s="20">
        <v>23613831</v>
      </c>
      <c r="V32" s="20">
        <v>18575030</v>
      </c>
      <c r="W32" s="20">
        <v>209882209</v>
      </c>
      <c r="X32" s="20">
        <v>-213412125</v>
      </c>
      <c r="Y32" s="20">
        <v>423294334</v>
      </c>
      <c r="Z32" s="21">
        <v>-198.34596277039086</v>
      </c>
      <c r="AA32" s="22">
        <v>-213412125</v>
      </c>
    </row>
    <row r="33" spans="1:27" x14ac:dyDescent="0.25">
      <c r="A33" s="23" t="s">
        <v>60</v>
      </c>
      <c r="B33" s="17" t="s">
        <v>32</v>
      </c>
      <c r="C33" s="18">
        <v>-2563892</v>
      </c>
      <c r="D33" s="18"/>
      <c r="E33" s="19"/>
      <c r="F33" s="20">
        <v>42128543</v>
      </c>
      <c r="G33" s="20">
        <v>6399669</v>
      </c>
      <c r="H33" s="20">
        <v>-2844730</v>
      </c>
      <c r="I33" s="20">
        <v>-4474112</v>
      </c>
      <c r="J33" s="20">
        <v>-919173</v>
      </c>
      <c r="K33" s="20">
        <v>-16380</v>
      </c>
      <c r="L33" s="20">
        <v>-1169386</v>
      </c>
      <c r="M33" s="20">
        <v>1521760</v>
      </c>
      <c r="N33" s="20">
        <v>335994</v>
      </c>
      <c r="O33" s="20">
        <v>-935233</v>
      </c>
      <c r="P33" s="20">
        <v>6590001</v>
      </c>
      <c r="Q33" s="20">
        <v>-2636886</v>
      </c>
      <c r="R33" s="20">
        <v>3017882</v>
      </c>
      <c r="S33" s="20">
        <v>-13650</v>
      </c>
      <c r="T33" s="20">
        <v>-2246681</v>
      </c>
      <c r="U33" s="20">
        <v>-167485</v>
      </c>
      <c r="V33" s="20">
        <v>-2427816</v>
      </c>
      <c r="W33" s="20">
        <v>6887</v>
      </c>
      <c r="X33" s="20">
        <v>42128543</v>
      </c>
      <c r="Y33" s="20">
        <v>-42121656</v>
      </c>
      <c r="Z33" s="21">
        <v>-99.983652413519266</v>
      </c>
      <c r="AA33" s="22">
        <v>42128543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67713288</v>
      </c>
      <c r="D35" s="18"/>
      <c r="E35" s="19"/>
      <c r="F35" s="20"/>
      <c r="G35" s="20">
        <v>69101725</v>
      </c>
      <c r="H35" s="20">
        <v>-63126</v>
      </c>
      <c r="I35" s="20">
        <v>1546859</v>
      </c>
      <c r="J35" s="20">
        <v>70585458</v>
      </c>
      <c r="K35" s="20">
        <v>1837022</v>
      </c>
      <c r="L35" s="20">
        <v>-433345</v>
      </c>
      <c r="M35" s="20">
        <v>279895</v>
      </c>
      <c r="N35" s="20">
        <v>1683572</v>
      </c>
      <c r="O35" s="20">
        <v>33983</v>
      </c>
      <c r="P35" s="20">
        <v>1415301</v>
      </c>
      <c r="Q35" s="20">
        <v>930790</v>
      </c>
      <c r="R35" s="20">
        <v>2380074</v>
      </c>
      <c r="S35" s="20">
        <v>1235048</v>
      </c>
      <c r="T35" s="20">
        <v>1991672</v>
      </c>
      <c r="U35" s="20">
        <v>218999</v>
      </c>
      <c r="V35" s="20">
        <v>3445719</v>
      </c>
      <c r="W35" s="20">
        <v>78094823</v>
      </c>
      <c r="X35" s="20"/>
      <c r="Y35" s="20">
        <v>78094823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220851565</v>
      </c>
      <c r="D37" s="29">
        <f t="shared" ref="D37:Y37" si="3">SUM(D29:D36)</f>
        <v>0</v>
      </c>
      <c r="E37" s="30">
        <f t="shared" si="3"/>
        <v>-116623808</v>
      </c>
      <c r="F37" s="31">
        <f t="shared" si="3"/>
        <v>-175635652</v>
      </c>
      <c r="G37" s="31">
        <f t="shared" si="3"/>
        <v>240962614</v>
      </c>
      <c r="H37" s="31">
        <f t="shared" si="3"/>
        <v>-71234106</v>
      </c>
      <c r="I37" s="31">
        <f t="shared" si="3"/>
        <v>18861277</v>
      </c>
      <c r="J37" s="31">
        <f t="shared" si="3"/>
        <v>188589785</v>
      </c>
      <c r="K37" s="31">
        <f t="shared" si="3"/>
        <v>19713814</v>
      </c>
      <c r="L37" s="31">
        <f t="shared" si="3"/>
        <v>6798261</v>
      </c>
      <c r="M37" s="31">
        <f t="shared" si="3"/>
        <v>2171379</v>
      </c>
      <c r="N37" s="31">
        <f t="shared" si="3"/>
        <v>28683454</v>
      </c>
      <c r="O37" s="31">
        <f t="shared" si="3"/>
        <v>27371134</v>
      </c>
      <c r="P37" s="31">
        <f t="shared" si="3"/>
        <v>3910885</v>
      </c>
      <c r="Q37" s="31">
        <f t="shared" si="3"/>
        <v>26243878</v>
      </c>
      <c r="R37" s="31">
        <f t="shared" si="3"/>
        <v>57525897</v>
      </c>
      <c r="S37" s="31">
        <f t="shared" si="3"/>
        <v>-24456401</v>
      </c>
      <c r="T37" s="31">
        <f t="shared" si="3"/>
        <v>20422689</v>
      </c>
      <c r="U37" s="31">
        <f t="shared" si="3"/>
        <v>23735502</v>
      </c>
      <c r="V37" s="31">
        <f t="shared" si="3"/>
        <v>19701790</v>
      </c>
      <c r="W37" s="31">
        <f t="shared" si="3"/>
        <v>294500926</v>
      </c>
      <c r="X37" s="31">
        <f t="shared" si="3"/>
        <v>-175635652</v>
      </c>
      <c r="Y37" s="31">
        <f t="shared" si="3"/>
        <v>470136578</v>
      </c>
      <c r="Z37" s="32">
        <f>+IF(X37&lt;&gt;0,+(Y37/X37)*100,0)</f>
        <v>-267.67719005022968</v>
      </c>
      <c r="AA37" s="33">
        <f>SUM(AA29:AA36)</f>
        <v>-175635652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1715723</v>
      </c>
      <c r="F39" s="20">
        <v>1949298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1949298</v>
      </c>
      <c r="Y39" s="20">
        <v>-1949298</v>
      </c>
      <c r="Z39" s="21">
        <v>-100</v>
      </c>
      <c r="AA39" s="22">
        <v>1949298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34330694</v>
      </c>
      <c r="D41" s="18"/>
      <c r="E41" s="19"/>
      <c r="F41" s="20">
        <v>34330694</v>
      </c>
      <c r="G41" s="20"/>
      <c r="H41" s="20">
        <v>34330694</v>
      </c>
      <c r="I41" s="20"/>
      <c r="J41" s="20">
        <v>34330694</v>
      </c>
      <c r="K41" s="20"/>
      <c r="L41" s="20"/>
      <c r="M41" s="20">
        <v>2519839</v>
      </c>
      <c r="N41" s="20">
        <v>2519839</v>
      </c>
      <c r="O41" s="20"/>
      <c r="P41" s="20"/>
      <c r="Q41" s="20"/>
      <c r="R41" s="20"/>
      <c r="S41" s="20"/>
      <c r="T41" s="20"/>
      <c r="U41" s="20"/>
      <c r="V41" s="20"/>
      <c r="W41" s="20">
        <v>36850533</v>
      </c>
      <c r="X41" s="20">
        <v>34330694</v>
      </c>
      <c r="Y41" s="20">
        <v>2519839</v>
      </c>
      <c r="Z41" s="21">
        <v>7.3399011391963125</v>
      </c>
      <c r="AA41" s="22">
        <v>34330694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34330694</v>
      </c>
      <c r="D43" s="29">
        <f t="shared" ref="D43:Y43" si="4">SUM(D39:D42)</f>
        <v>0</v>
      </c>
      <c r="E43" s="35">
        <f t="shared" si="4"/>
        <v>1715723</v>
      </c>
      <c r="F43" s="36">
        <f t="shared" si="4"/>
        <v>36279992</v>
      </c>
      <c r="G43" s="36">
        <f t="shared" si="4"/>
        <v>0</v>
      </c>
      <c r="H43" s="36">
        <f t="shared" si="4"/>
        <v>34330694</v>
      </c>
      <c r="I43" s="36">
        <f t="shared" si="4"/>
        <v>0</v>
      </c>
      <c r="J43" s="36">
        <f t="shared" si="4"/>
        <v>34330694</v>
      </c>
      <c r="K43" s="36">
        <f t="shared" si="4"/>
        <v>0</v>
      </c>
      <c r="L43" s="36">
        <f t="shared" si="4"/>
        <v>0</v>
      </c>
      <c r="M43" s="36">
        <f t="shared" si="4"/>
        <v>2519839</v>
      </c>
      <c r="N43" s="36">
        <f t="shared" si="4"/>
        <v>2519839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36850533</v>
      </c>
      <c r="X43" s="36">
        <f t="shared" si="4"/>
        <v>36279992</v>
      </c>
      <c r="Y43" s="36">
        <f t="shared" si="4"/>
        <v>570541</v>
      </c>
      <c r="Z43" s="37">
        <f>+IF(X43&lt;&gt;0,+(Y43/X43)*100,0)</f>
        <v>1.572605087674771</v>
      </c>
      <c r="AA43" s="38">
        <f>SUM(AA39:AA42)</f>
        <v>36279992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255182259</v>
      </c>
      <c r="D44" s="29">
        <f>+D37+D43</f>
        <v>0</v>
      </c>
      <c r="E44" s="30">
        <f t="shared" si="5"/>
        <v>-114908085</v>
      </c>
      <c r="F44" s="31">
        <f t="shared" si="5"/>
        <v>-139355660</v>
      </c>
      <c r="G44" s="31">
        <f t="shared" si="5"/>
        <v>240962614</v>
      </c>
      <c r="H44" s="31">
        <f t="shared" si="5"/>
        <v>-36903412</v>
      </c>
      <c r="I44" s="31">
        <f t="shared" si="5"/>
        <v>18861277</v>
      </c>
      <c r="J44" s="31">
        <f t="shared" si="5"/>
        <v>222920479</v>
      </c>
      <c r="K44" s="31">
        <f t="shared" si="5"/>
        <v>19713814</v>
      </c>
      <c r="L44" s="31">
        <f t="shared" si="5"/>
        <v>6798261</v>
      </c>
      <c r="M44" s="31">
        <f t="shared" si="5"/>
        <v>4691218</v>
      </c>
      <c r="N44" s="31">
        <f t="shared" si="5"/>
        <v>31203293</v>
      </c>
      <c r="O44" s="31">
        <f t="shared" si="5"/>
        <v>27371134</v>
      </c>
      <c r="P44" s="31">
        <f t="shared" si="5"/>
        <v>3910885</v>
      </c>
      <c r="Q44" s="31">
        <f t="shared" si="5"/>
        <v>26243878</v>
      </c>
      <c r="R44" s="31">
        <f t="shared" si="5"/>
        <v>57525897</v>
      </c>
      <c r="S44" s="31">
        <f t="shared" si="5"/>
        <v>-24456401</v>
      </c>
      <c r="T44" s="31">
        <f t="shared" si="5"/>
        <v>20422689</v>
      </c>
      <c r="U44" s="31">
        <f t="shared" si="5"/>
        <v>23735502</v>
      </c>
      <c r="V44" s="31">
        <f t="shared" si="5"/>
        <v>19701790</v>
      </c>
      <c r="W44" s="31">
        <f t="shared" si="5"/>
        <v>331351459</v>
      </c>
      <c r="X44" s="31">
        <f t="shared" si="5"/>
        <v>-139355660</v>
      </c>
      <c r="Y44" s="31">
        <f t="shared" si="5"/>
        <v>470707119</v>
      </c>
      <c r="Z44" s="32">
        <f>+IF(X44&lt;&gt;0,+(Y44/X44)*100,0)</f>
        <v>-337.77395119796358</v>
      </c>
      <c r="AA44" s="33">
        <f>+AA37+AA43</f>
        <v>-139355660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-60276929</v>
      </c>
      <c r="D45" s="42">
        <f t="shared" si="6"/>
        <v>0</v>
      </c>
      <c r="E45" s="43">
        <f t="shared" si="6"/>
        <v>-40656170</v>
      </c>
      <c r="F45" s="44">
        <f t="shared" si="6"/>
        <v>-187542553</v>
      </c>
      <c r="G45" s="44">
        <f t="shared" si="6"/>
        <v>-4910728</v>
      </c>
      <c r="H45" s="44">
        <f t="shared" si="6"/>
        <v>-36377237</v>
      </c>
      <c r="I45" s="44">
        <f t="shared" si="6"/>
        <v>-13887389</v>
      </c>
      <c r="J45" s="44">
        <f t="shared" si="6"/>
        <v>-55175354</v>
      </c>
      <c r="K45" s="44">
        <f t="shared" si="6"/>
        <v>14284411</v>
      </c>
      <c r="L45" s="44">
        <f t="shared" si="6"/>
        <v>4979120</v>
      </c>
      <c r="M45" s="44">
        <f t="shared" si="6"/>
        <v>15901</v>
      </c>
      <c r="N45" s="44">
        <f t="shared" si="6"/>
        <v>19279432</v>
      </c>
      <c r="O45" s="44">
        <f t="shared" si="6"/>
        <v>-20280599</v>
      </c>
      <c r="P45" s="44">
        <f t="shared" si="6"/>
        <v>49794960</v>
      </c>
      <c r="Q45" s="44">
        <f t="shared" si="6"/>
        <v>-15110073</v>
      </c>
      <c r="R45" s="44">
        <f t="shared" si="6"/>
        <v>14404288</v>
      </c>
      <c r="S45" s="44">
        <f t="shared" si="6"/>
        <v>-10747334</v>
      </c>
      <c r="T45" s="44">
        <f t="shared" si="6"/>
        <v>-45963018</v>
      </c>
      <c r="U45" s="44">
        <f t="shared" si="6"/>
        <v>5684528</v>
      </c>
      <c r="V45" s="44">
        <f t="shared" si="6"/>
        <v>-51025824</v>
      </c>
      <c r="W45" s="44">
        <f t="shared" si="6"/>
        <v>-72517458</v>
      </c>
      <c r="X45" s="44">
        <f t="shared" si="6"/>
        <v>-187542553</v>
      </c>
      <c r="Y45" s="44">
        <f t="shared" si="6"/>
        <v>115025095</v>
      </c>
      <c r="Z45" s="45">
        <f>+IF(X45&lt;&gt;0,+(Y45/X45)*100,0)</f>
        <v>-61.332797895739432</v>
      </c>
      <c r="AA45" s="46">
        <f>+AA26-AA44</f>
        <v>-187542553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-148014921</v>
      </c>
      <c r="D47" s="18"/>
      <c r="E47" s="19">
        <v>-40656170</v>
      </c>
      <c r="F47" s="20">
        <v>-75780941</v>
      </c>
      <c r="G47" s="20">
        <v>-54695659</v>
      </c>
      <c r="H47" s="20">
        <v>-25430529</v>
      </c>
      <c r="I47" s="20">
        <v>-66039740</v>
      </c>
      <c r="J47" s="20">
        <v>-146165928</v>
      </c>
      <c r="K47" s="20">
        <v>8344790</v>
      </c>
      <c r="L47" s="20">
        <v>8888163</v>
      </c>
      <c r="M47" s="20">
        <v>-6917335</v>
      </c>
      <c r="N47" s="20">
        <v>10315618</v>
      </c>
      <c r="O47" s="20">
        <v>-23311938</v>
      </c>
      <c r="P47" s="20">
        <v>72438057</v>
      </c>
      <c r="Q47" s="20">
        <v>-15262205</v>
      </c>
      <c r="R47" s="20">
        <v>33863914</v>
      </c>
      <c r="S47" s="20">
        <v>-10468081</v>
      </c>
      <c r="T47" s="20">
        <v>-43102769</v>
      </c>
      <c r="U47" s="20">
        <v>-2463809</v>
      </c>
      <c r="V47" s="20">
        <v>-56034659</v>
      </c>
      <c r="W47" s="20">
        <v>-158021055</v>
      </c>
      <c r="X47" s="20">
        <v>-75780941</v>
      </c>
      <c r="Y47" s="20">
        <v>-82240114</v>
      </c>
      <c r="Z47" s="47">
        <v>108.52347953821264</v>
      </c>
      <c r="AA47" s="22">
        <v>-75780941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-148014921</v>
      </c>
      <c r="D50" s="50">
        <f t="shared" ref="D50:Y50" si="7">SUM(D47:D49)</f>
        <v>0</v>
      </c>
      <c r="E50" s="51">
        <f t="shared" si="7"/>
        <v>-40656170</v>
      </c>
      <c r="F50" s="52">
        <f t="shared" si="7"/>
        <v>-75780941</v>
      </c>
      <c r="G50" s="52">
        <f t="shared" si="7"/>
        <v>-54695659</v>
      </c>
      <c r="H50" s="52">
        <f t="shared" si="7"/>
        <v>-25430529</v>
      </c>
      <c r="I50" s="52">
        <f t="shared" si="7"/>
        <v>-66039740</v>
      </c>
      <c r="J50" s="52">
        <f t="shared" si="7"/>
        <v>-146165928</v>
      </c>
      <c r="K50" s="52">
        <f t="shared" si="7"/>
        <v>8344790</v>
      </c>
      <c r="L50" s="52">
        <f t="shared" si="7"/>
        <v>8888163</v>
      </c>
      <c r="M50" s="52">
        <f t="shared" si="7"/>
        <v>-6917335</v>
      </c>
      <c r="N50" s="52">
        <f t="shared" si="7"/>
        <v>10315618</v>
      </c>
      <c r="O50" s="52">
        <f t="shared" si="7"/>
        <v>-23311938</v>
      </c>
      <c r="P50" s="52">
        <f t="shared" si="7"/>
        <v>72438057</v>
      </c>
      <c r="Q50" s="52">
        <f t="shared" si="7"/>
        <v>-15262205</v>
      </c>
      <c r="R50" s="52">
        <f t="shared" si="7"/>
        <v>33863914</v>
      </c>
      <c r="S50" s="52">
        <f t="shared" si="7"/>
        <v>-10468081</v>
      </c>
      <c r="T50" s="52">
        <f t="shared" si="7"/>
        <v>-43102769</v>
      </c>
      <c r="U50" s="52">
        <f t="shared" si="7"/>
        <v>-2463809</v>
      </c>
      <c r="V50" s="52">
        <f t="shared" si="7"/>
        <v>-56034659</v>
      </c>
      <c r="W50" s="52">
        <f t="shared" si="7"/>
        <v>-158021055</v>
      </c>
      <c r="X50" s="52">
        <f t="shared" si="7"/>
        <v>-75780941</v>
      </c>
      <c r="Y50" s="52">
        <f t="shared" si="7"/>
        <v>-82240114</v>
      </c>
      <c r="Z50" s="53">
        <f>+IF(X50&lt;&gt;0,+(Y50/X50)*100,0)</f>
        <v>108.52347953821264</v>
      </c>
      <c r="AA50" s="54">
        <f>SUM(AA47:AA49)</f>
        <v>-75780941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-332538713</v>
      </c>
      <c r="D6" s="18"/>
      <c r="E6" s="19">
        <v>-79418672</v>
      </c>
      <c r="F6" s="20">
        <v>288580386</v>
      </c>
      <c r="G6" s="20"/>
      <c r="H6" s="20">
        <v>10822679</v>
      </c>
      <c r="I6" s="20">
        <v>-182781244</v>
      </c>
      <c r="J6" s="20">
        <v>-171958565</v>
      </c>
      <c r="K6" s="20">
        <v>-838594372</v>
      </c>
      <c r="L6" s="20">
        <v>20429954</v>
      </c>
      <c r="M6" s="20">
        <v>-182825907</v>
      </c>
      <c r="N6" s="20">
        <v>-1000990325</v>
      </c>
      <c r="O6" s="20">
        <v>-38646695</v>
      </c>
      <c r="P6" s="20">
        <v>31839575</v>
      </c>
      <c r="Q6" s="20">
        <v>-30168403</v>
      </c>
      <c r="R6" s="20">
        <v>-36975523</v>
      </c>
      <c r="S6" s="20">
        <v>-64394332</v>
      </c>
      <c r="T6" s="20">
        <v>-87850727</v>
      </c>
      <c r="U6" s="20">
        <v>-106273956</v>
      </c>
      <c r="V6" s="20">
        <v>-258519015</v>
      </c>
      <c r="W6" s="20">
        <v>-1468443428</v>
      </c>
      <c r="X6" s="20">
        <v>288580386</v>
      </c>
      <c r="Y6" s="20">
        <v>-1757023814</v>
      </c>
      <c r="Z6" s="21">
        <v>-608.85073942620625</v>
      </c>
      <c r="AA6" s="22">
        <v>288580386</v>
      </c>
    </row>
    <row r="7" spans="1:27" x14ac:dyDescent="0.25">
      <c r="A7" s="23" t="s">
        <v>35</v>
      </c>
      <c r="B7" s="17" t="s">
        <v>32</v>
      </c>
      <c r="C7" s="18">
        <v>-8300255</v>
      </c>
      <c r="D7" s="18"/>
      <c r="E7" s="19">
        <v>272325593</v>
      </c>
      <c r="F7" s="20">
        <v>229496197</v>
      </c>
      <c r="G7" s="20"/>
      <c r="H7" s="20">
        <v>-44638571</v>
      </c>
      <c r="I7" s="20">
        <v>175589</v>
      </c>
      <c r="J7" s="20">
        <v>-44462982</v>
      </c>
      <c r="K7" s="20">
        <v>11788357</v>
      </c>
      <c r="L7" s="20">
        <v>188284</v>
      </c>
      <c r="M7" s="20">
        <v>-204327</v>
      </c>
      <c r="N7" s="20">
        <v>11772314</v>
      </c>
      <c r="O7" s="20">
        <v>-27405</v>
      </c>
      <c r="P7" s="20">
        <v>-8200</v>
      </c>
      <c r="Q7" s="20">
        <v>74057</v>
      </c>
      <c r="R7" s="20">
        <v>38452</v>
      </c>
      <c r="S7" s="20">
        <v>-4434</v>
      </c>
      <c r="T7" s="20">
        <v>-745</v>
      </c>
      <c r="U7" s="20">
        <v>11875</v>
      </c>
      <c r="V7" s="20">
        <v>6696</v>
      </c>
      <c r="W7" s="20">
        <v>-32645520</v>
      </c>
      <c r="X7" s="20">
        <v>229496197</v>
      </c>
      <c r="Y7" s="20">
        <v>-262141717</v>
      </c>
      <c r="Z7" s="21">
        <v>-114.22486316842976</v>
      </c>
      <c r="AA7" s="22">
        <v>229496197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21410387</v>
      </c>
      <c r="L8" s="20">
        <v>35830261</v>
      </c>
      <c r="M8" s="20">
        <v>35655642</v>
      </c>
      <c r="N8" s="20">
        <v>92896290</v>
      </c>
      <c r="O8" s="20">
        <v>34980569</v>
      </c>
      <c r="P8" s="20">
        <v>37904097</v>
      </c>
      <c r="Q8" s="20">
        <v>31536205</v>
      </c>
      <c r="R8" s="20">
        <v>104420871</v>
      </c>
      <c r="S8" s="20">
        <v>35124732</v>
      </c>
      <c r="T8" s="20">
        <v>-9667445</v>
      </c>
      <c r="U8" s="20"/>
      <c r="V8" s="20">
        <v>25457287</v>
      </c>
      <c r="W8" s="20">
        <v>222774448</v>
      </c>
      <c r="X8" s="20"/>
      <c r="Y8" s="20">
        <v>222774448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-23124</v>
      </c>
      <c r="D10" s="18"/>
      <c r="E10" s="19">
        <v>-169493</v>
      </c>
      <c r="F10" s="20">
        <v>-322835</v>
      </c>
      <c r="G10" s="20"/>
      <c r="H10" s="20"/>
      <c r="I10" s="20">
        <v>-6354</v>
      </c>
      <c r="J10" s="20">
        <v>-6354</v>
      </c>
      <c r="K10" s="20">
        <v>-23124</v>
      </c>
      <c r="L10" s="20"/>
      <c r="M10" s="20"/>
      <c r="N10" s="20">
        <v>-23124</v>
      </c>
      <c r="O10" s="20"/>
      <c r="P10" s="20">
        <v>-89264</v>
      </c>
      <c r="Q10" s="20">
        <v>-5111</v>
      </c>
      <c r="R10" s="20">
        <v>-94375</v>
      </c>
      <c r="S10" s="20"/>
      <c r="T10" s="20"/>
      <c r="U10" s="20"/>
      <c r="V10" s="20"/>
      <c r="W10" s="20">
        <v>-123853</v>
      </c>
      <c r="X10" s="20">
        <v>-322835</v>
      </c>
      <c r="Y10" s="20">
        <v>198982</v>
      </c>
      <c r="Z10" s="21">
        <v>-61.635820155807139</v>
      </c>
      <c r="AA10" s="22">
        <v>-322835</v>
      </c>
    </row>
    <row r="11" spans="1:27" x14ac:dyDescent="0.25">
      <c r="A11" s="23" t="s">
        <v>39</v>
      </c>
      <c r="B11" s="17" t="s">
        <v>32</v>
      </c>
      <c r="C11" s="18">
        <v>-228391548</v>
      </c>
      <c r="D11" s="18"/>
      <c r="E11" s="19"/>
      <c r="F11" s="20"/>
      <c r="G11" s="24"/>
      <c r="H11" s="24">
        <v>-239752812</v>
      </c>
      <c r="I11" s="24">
        <v>-11443478</v>
      </c>
      <c r="J11" s="20">
        <v>-251196290</v>
      </c>
      <c r="K11" s="24">
        <v>1802323</v>
      </c>
      <c r="L11" s="24">
        <v>14394272</v>
      </c>
      <c r="M11" s="20">
        <v>-19948406</v>
      </c>
      <c r="N11" s="24">
        <v>-3751811</v>
      </c>
      <c r="O11" s="24">
        <v>-2251691</v>
      </c>
      <c r="P11" s="24">
        <v>12311890</v>
      </c>
      <c r="Q11" s="20">
        <v>6195950</v>
      </c>
      <c r="R11" s="24">
        <v>16256149</v>
      </c>
      <c r="S11" s="24">
        <v>1468095</v>
      </c>
      <c r="T11" s="20">
        <v>-12780607</v>
      </c>
      <c r="U11" s="24">
        <v>34843466</v>
      </c>
      <c r="V11" s="24">
        <v>23530954</v>
      </c>
      <c r="W11" s="24">
        <v>-215160998</v>
      </c>
      <c r="X11" s="20"/>
      <c r="Y11" s="24">
        <v>-215160998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-569253640</v>
      </c>
      <c r="D13" s="29">
        <f>SUM(D6:D12)</f>
        <v>0</v>
      </c>
      <c r="E13" s="30">
        <f t="shared" si="0"/>
        <v>192737428</v>
      </c>
      <c r="F13" s="31">
        <f t="shared" si="0"/>
        <v>517753748</v>
      </c>
      <c r="G13" s="31">
        <f t="shared" si="0"/>
        <v>0</v>
      </c>
      <c r="H13" s="31">
        <f t="shared" si="0"/>
        <v>-273568704</v>
      </c>
      <c r="I13" s="31">
        <f t="shared" si="0"/>
        <v>-194055487</v>
      </c>
      <c r="J13" s="31">
        <f t="shared" si="0"/>
        <v>-467624191</v>
      </c>
      <c r="K13" s="31">
        <f t="shared" si="0"/>
        <v>-803616429</v>
      </c>
      <c r="L13" s="31">
        <f t="shared" si="0"/>
        <v>70842771</v>
      </c>
      <c r="M13" s="31">
        <f t="shared" si="0"/>
        <v>-167322998</v>
      </c>
      <c r="N13" s="31">
        <f t="shared" si="0"/>
        <v>-900096656</v>
      </c>
      <c r="O13" s="31">
        <f t="shared" si="0"/>
        <v>-5945222</v>
      </c>
      <c r="P13" s="31">
        <f t="shared" si="0"/>
        <v>81958098</v>
      </c>
      <c r="Q13" s="31">
        <f t="shared" si="0"/>
        <v>7632698</v>
      </c>
      <c r="R13" s="31">
        <f t="shared" si="0"/>
        <v>83645574</v>
      </c>
      <c r="S13" s="31">
        <f t="shared" si="0"/>
        <v>-27805939</v>
      </c>
      <c r="T13" s="31">
        <f t="shared" si="0"/>
        <v>-110299524</v>
      </c>
      <c r="U13" s="31">
        <f t="shared" si="0"/>
        <v>-71418615</v>
      </c>
      <c r="V13" s="31">
        <f t="shared" si="0"/>
        <v>-209524078</v>
      </c>
      <c r="W13" s="31">
        <f t="shared" si="0"/>
        <v>-1493599351</v>
      </c>
      <c r="X13" s="31">
        <f t="shared" si="0"/>
        <v>517753748</v>
      </c>
      <c r="Y13" s="31">
        <f t="shared" si="0"/>
        <v>-2011353099</v>
      </c>
      <c r="Z13" s="32">
        <f>+IF(X13&lt;&gt;0,+(Y13/X13)*100,0)</f>
        <v>-388.47678201645778</v>
      </c>
      <c r="AA13" s="33">
        <f>SUM(AA6:AA12)</f>
        <v>517753748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9124587</v>
      </c>
      <c r="D17" s="18"/>
      <c r="E17" s="19">
        <v>-882438</v>
      </c>
      <c r="F17" s="20">
        <v>-31779626</v>
      </c>
      <c r="G17" s="24"/>
      <c r="H17" s="24">
        <v>7331635</v>
      </c>
      <c r="I17" s="24">
        <v>24395</v>
      </c>
      <c r="J17" s="20">
        <v>7356030</v>
      </c>
      <c r="K17" s="24">
        <v>3424754</v>
      </c>
      <c r="L17" s="24">
        <v>125801</v>
      </c>
      <c r="M17" s="20">
        <v>303219</v>
      </c>
      <c r="N17" s="24">
        <v>3853774</v>
      </c>
      <c r="O17" s="24">
        <v>1205042</v>
      </c>
      <c r="P17" s="24"/>
      <c r="Q17" s="20"/>
      <c r="R17" s="24">
        <v>1205042</v>
      </c>
      <c r="S17" s="24">
        <v>-1477122</v>
      </c>
      <c r="T17" s="20">
        <v>-4571394</v>
      </c>
      <c r="U17" s="24">
        <v>382684</v>
      </c>
      <c r="V17" s="24">
        <v>-5665832</v>
      </c>
      <c r="W17" s="24">
        <v>6749014</v>
      </c>
      <c r="X17" s="20">
        <v>-31779626</v>
      </c>
      <c r="Y17" s="24">
        <v>38528640</v>
      </c>
      <c r="Z17" s="25">
        <v>-121.23692078692179</v>
      </c>
      <c r="AA17" s="26">
        <v>-31779626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5181016</v>
      </c>
      <c r="D21" s="18"/>
      <c r="E21" s="19"/>
      <c r="F21" s="20"/>
      <c r="G21" s="20"/>
      <c r="H21" s="20"/>
      <c r="I21" s="20"/>
      <c r="J21" s="20"/>
      <c r="K21" s="20">
        <v>5181016</v>
      </c>
      <c r="L21" s="20"/>
      <c r="M21" s="20"/>
      <c r="N21" s="20">
        <v>5181016</v>
      </c>
      <c r="O21" s="20"/>
      <c r="P21" s="20"/>
      <c r="Q21" s="20"/>
      <c r="R21" s="20"/>
      <c r="S21" s="20"/>
      <c r="T21" s="20"/>
      <c r="U21" s="20"/>
      <c r="V21" s="20"/>
      <c r="W21" s="20">
        <v>5181016</v>
      </c>
      <c r="X21" s="20"/>
      <c r="Y21" s="20">
        <v>5181016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14305603</v>
      </c>
      <c r="D25" s="29">
        <f t="shared" ref="D25:Y25" si="1">SUM(D15:D24)</f>
        <v>0</v>
      </c>
      <c r="E25" s="35">
        <f t="shared" si="1"/>
        <v>-882438</v>
      </c>
      <c r="F25" s="36">
        <f t="shared" si="1"/>
        <v>-31779626</v>
      </c>
      <c r="G25" s="36">
        <f t="shared" si="1"/>
        <v>0</v>
      </c>
      <c r="H25" s="36">
        <f t="shared" si="1"/>
        <v>7331635</v>
      </c>
      <c r="I25" s="36">
        <f t="shared" si="1"/>
        <v>24395</v>
      </c>
      <c r="J25" s="36">
        <f t="shared" si="1"/>
        <v>7356030</v>
      </c>
      <c r="K25" s="36">
        <f t="shared" si="1"/>
        <v>8605770</v>
      </c>
      <c r="L25" s="36">
        <f t="shared" si="1"/>
        <v>125801</v>
      </c>
      <c r="M25" s="36">
        <f t="shared" si="1"/>
        <v>303219</v>
      </c>
      <c r="N25" s="36">
        <f t="shared" si="1"/>
        <v>9034790</v>
      </c>
      <c r="O25" s="36">
        <f t="shared" si="1"/>
        <v>1205042</v>
      </c>
      <c r="P25" s="36">
        <f t="shared" si="1"/>
        <v>0</v>
      </c>
      <c r="Q25" s="36">
        <f t="shared" si="1"/>
        <v>0</v>
      </c>
      <c r="R25" s="36">
        <f t="shared" si="1"/>
        <v>1205042</v>
      </c>
      <c r="S25" s="36">
        <f t="shared" si="1"/>
        <v>-1477122</v>
      </c>
      <c r="T25" s="36">
        <f t="shared" si="1"/>
        <v>-4571394</v>
      </c>
      <c r="U25" s="36">
        <f t="shared" si="1"/>
        <v>382684</v>
      </c>
      <c r="V25" s="36">
        <f t="shared" si="1"/>
        <v>-5665832</v>
      </c>
      <c r="W25" s="36">
        <f t="shared" si="1"/>
        <v>11930030</v>
      </c>
      <c r="X25" s="36">
        <f t="shared" si="1"/>
        <v>-31779626</v>
      </c>
      <c r="Y25" s="36">
        <f t="shared" si="1"/>
        <v>43709656</v>
      </c>
      <c r="Z25" s="37">
        <f>+IF(X25&lt;&gt;0,+(Y25/X25)*100,0)</f>
        <v>-137.53986909726376</v>
      </c>
      <c r="AA25" s="38">
        <f>SUM(AA15:AA24)</f>
        <v>-31779626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-554948037</v>
      </c>
      <c r="D26" s="29">
        <f>+D13+D25</f>
        <v>0</v>
      </c>
      <c r="E26" s="30">
        <f t="shared" si="2"/>
        <v>191854990</v>
      </c>
      <c r="F26" s="31">
        <f t="shared" si="2"/>
        <v>485974122</v>
      </c>
      <c r="G26" s="31">
        <f t="shared" si="2"/>
        <v>0</v>
      </c>
      <c r="H26" s="31">
        <f t="shared" si="2"/>
        <v>-266237069</v>
      </c>
      <c r="I26" s="31">
        <f t="shared" si="2"/>
        <v>-194031092</v>
      </c>
      <c r="J26" s="31">
        <f t="shared" si="2"/>
        <v>-460268161</v>
      </c>
      <c r="K26" s="31">
        <f t="shared" si="2"/>
        <v>-795010659</v>
      </c>
      <c r="L26" s="31">
        <f t="shared" si="2"/>
        <v>70968572</v>
      </c>
      <c r="M26" s="31">
        <f t="shared" si="2"/>
        <v>-167019779</v>
      </c>
      <c r="N26" s="31">
        <f t="shared" si="2"/>
        <v>-891061866</v>
      </c>
      <c r="O26" s="31">
        <f t="shared" si="2"/>
        <v>-4740180</v>
      </c>
      <c r="P26" s="31">
        <f t="shared" si="2"/>
        <v>81958098</v>
      </c>
      <c r="Q26" s="31">
        <f t="shared" si="2"/>
        <v>7632698</v>
      </c>
      <c r="R26" s="31">
        <f t="shared" si="2"/>
        <v>84850616</v>
      </c>
      <c r="S26" s="31">
        <f t="shared" si="2"/>
        <v>-29283061</v>
      </c>
      <c r="T26" s="31">
        <f t="shared" si="2"/>
        <v>-114870918</v>
      </c>
      <c r="U26" s="31">
        <f t="shared" si="2"/>
        <v>-71035931</v>
      </c>
      <c r="V26" s="31">
        <f t="shared" si="2"/>
        <v>-215189910</v>
      </c>
      <c r="W26" s="31">
        <f t="shared" si="2"/>
        <v>-1481669321</v>
      </c>
      <c r="X26" s="31">
        <f t="shared" si="2"/>
        <v>485974122</v>
      </c>
      <c r="Y26" s="31">
        <f t="shared" si="2"/>
        <v>-1967643443</v>
      </c>
      <c r="Z26" s="32">
        <f>+IF(X26&lt;&gt;0,+(Y26/X26)*100,0)</f>
        <v>-404.88646492168573</v>
      </c>
      <c r="AA26" s="33">
        <f>+AA13+AA25</f>
        <v>485974122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-2687</v>
      </c>
      <c r="L31" s="20">
        <v>-2064</v>
      </c>
      <c r="M31" s="20">
        <v>-1447</v>
      </c>
      <c r="N31" s="20">
        <v>-6198</v>
      </c>
      <c r="O31" s="20">
        <v>-7081</v>
      </c>
      <c r="P31" s="20">
        <v>-4847</v>
      </c>
      <c r="Q31" s="20">
        <v>-1274</v>
      </c>
      <c r="R31" s="20">
        <v>-13202</v>
      </c>
      <c r="S31" s="20">
        <v>-3054</v>
      </c>
      <c r="T31" s="20">
        <v>-1201</v>
      </c>
      <c r="U31" s="20"/>
      <c r="V31" s="20">
        <v>-4255</v>
      </c>
      <c r="W31" s="20">
        <v>-23655</v>
      </c>
      <c r="X31" s="20"/>
      <c r="Y31" s="20">
        <v>-23655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-120076945</v>
      </c>
      <c r="D32" s="18"/>
      <c r="E32" s="19">
        <v>-238226306</v>
      </c>
      <c r="F32" s="20">
        <v>15657571</v>
      </c>
      <c r="G32" s="20"/>
      <c r="H32" s="20">
        <v>-81637933</v>
      </c>
      <c r="I32" s="20">
        <v>-87735304</v>
      </c>
      <c r="J32" s="20">
        <v>-169373237</v>
      </c>
      <c r="K32" s="20">
        <v>-114349142</v>
      </c>
      <c r="L32" s="20">
        <v>103672918</v>
      </c>
      <c r="M32" s="20">
        <v>-146187012</v>
      </c>
      <c r="N32" s="20">
        <v>-156863236</v>
      </c>
      <c r="O32" s="20">
        <v>-18137419</v>
      </c>
      <c r="P32" s="20">
        <v>96721569</v>
      </c>
      <c r="Q32" s="20">
        <v>47032531</v>
      </c>
      <c r="R32" s="20">
        <v>125616681</v>
      </c>
      <c r="S32" s="20">
        <v>10292817</v>
      </c>
      <c r="T32" s="20">
        <v>-100463042</v>
      </c>
      <c r="U32" s="20">
        <v>348048494</v>
      </c>
      <c r="V32" s="20">
        <v>257878269</v>
      </c>
      <c r="W32" s="20">
        <v>57258477</v>
      </c>
      <c r="X32" s="20">
        <v>15657571</v>
      </c>
      <c r="Y32" s="20">
        <v>41600906</v>
      </c>
      <c r="Z32" s="21">
        <v>265.69195183595207</v>
      </c>
      <c r="AA32" s="22">
        <v>15657571</v>
      </c>
    </row>
    <row r="33" spans="1:27" x14ac:dyDescent="0.25">
      <c r="A33" s="23" t="s">
        <v>60</v>
      </c>
      <c r="B33" s="17" t="s">
        <v>32</v>
      </c>
      <c r="C33" s="18">
        <v>1181912</v>
      </c>
      <c r="D33" s="18"/>
      <c r="E33" s="19">
        <v>-7354400</v>
      </c>
      <c r="F33" s="20">
        <v>-4354400</v>
      </c>
      <c r="G33" s="20"/>
      <c r="H33" s="20">
        <v>13906090</v>
      </c>
      <c r="I33" s="20">
        <v>-24395</v>
      </c>
      <c r="J33" s="20">
        <v>13881695</v>
      </c>
      <c r="K33" s="20">
        <v>-14391046</v>
      </c>
      <c r="L33" s="20">
        <v>-137076</v>
      </c>
      <c r="M33" s="20"/>
      <c r="N33" s="20">
        <v>-14528122</v>
      </c>
      <c r="O33" s="20">
        <v>-1368829</v>
      </c>
      <c r="P33" s="20">
        <v>3197168</v>
      </c>
      <c r="Q33" s="20"/>
      <c r="R33" s="20">
        <v>1828339</v>
      </c>
      <c r="S33" s="20"/>
      <c r="T33" s="20"/>
      <c r="U33" s="20"/>
      <c r="V33" s="20"/>
      <c r="W33" s="20">
        <v>1181912</v>
      </c>
      <c r="X33" s="20">
        <v>-4354400</v>
      </c>
      <c r="Y33" s="20">
        <v>5536312</v>
      </c>
      <c r="Z33" s="21">
        <v>-127.142935880948</v>
      </c>
      <c r="AA33" s="22">
        <v>-4354400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628171</v>
      </c>
      <c r="D35" s="18"/>
      <c r="E35" s="19">
        <v>234041232</v>
      </c>
      <c r="F35" s="20">
        <v>234041232</v>
      </c>
      <c r="G35" s="20"/>
      <c r="H35" s="20">
        <v>-1373</v>
      </c>
      <c r="I35" s="20">
        <v>22098</v>
      </c>
      <c r="J35" s="20">
        <v>20725</v>
      </c>
      <c r="K35" s="20">
        <v>-2803494</v>
      </c>
      <c r="L35" s="20">
        <v>987664</v>
      </c>
      <c r="M35" s="20">
        <v>-1000690</v>
      </c>
      <c r="N35" s="20">
        <v>-2816520</v>
      </c>
      <c r="O35" s="20">
        <v>-2716</v>
      </c>
      <c r="P35" s="20">
        <v>-470</v>
      </c>
      <c r="Q35" s="20">
        <v>9317</v>
      </c>
      <c r="R35" s="20">
        <v>6131</v>
      </c>
      <c r="S35" s="20">
        <v>-110</v>
      </c>
      <c r="T35" s="20">
        <v>352</v>
      </c>
      <c r="U35" s="20">
        <v>1549</v>
      </c>
      <c r="V35" s="20">
        <v>1791</v>
      </c>
      <c r="W35" s="20">
        <v>-2787873</v>
      </c>
      <c r="X35" s="20">
        <v>234041232</v>
      </c>
      <c r="Y35" s="20">
        <v>-236829105</v>
      </c>
      <c r="Z35" s="21">
        <v>-101.19118882436919</v>
      </c>
      <c r="AA35" s="22">
        <v>234041232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-118266862</v>
      </c>
      <c r="D37" s="29">
        <f t="shared" ref="D37:Y37" si="3">SUM(D29:D36)</f>
        <v>0</v>
      </c>
      <c r="E37" s="30">
        <f t="shared" si="3"/>
        <v>-11539474</v>
      </c>
      <c r="F37" s="31">
        <f t="shared" si="3"/>
        <v>245344403</v>
      </c>
      <c r="G37" s="31">
        <f t="shared" si="3"/>
        <v>0</v>
      </c>
      <c r="H37" s="31">
        <f t="shared" si="3"/>
        <v>-67733216</v>
      </c>
      <c r="I37" s="31">
        <f t="shared" si="3"/>
        <v>-87737601</v>
      </c>
      <c r="J37" s="31">
        <f t="shared" si="3"/>
        <v>-155470817</v>
      </c>
      <c r="K37" s="31">
        <f t="shared" si="3"/>
        <v>-131546369</v>
      </c>
      <c r="L37" s="31">
        <f t="shared" si="3"/>
        <v>104521442</v>
      </c>
      <c r="M37" s="31">
        <f t="shared" si="3"/>
        <v>-147189149</v>
      </c>
      <c r="N37" s="31">
        <f t="shared" si="3"/>
        <v>-174214076</v>
      </c>
      <c r="O37" s="31">
        <f t="shared" si="3"/>
        <v>-19516045</v>
      </c>
      <c r="P37" s="31">
        <f t="shared" si="3"/>
        <v>99913420</v>
      </c>
      <c r="Q37" s="31">
        <f t="shared" si="3"/>
        <v>47040574</v>
      </c>
      <c r="R37" s="31">
        <f t="shared" si="3"/>
        <v>127437949</v>
      </c>
      <c r="S37" s="31">
        <f t="shared" si="3"/>
        <v>10289653</v>
      </c>
      <c r="T37" s="31">
        <f t="shared" si="3"/>
        <v>-100463891</v>
      </c>
      <c r="U37" s="31">
        <f t="shared" si="3"/>
        <v>348050043</v>
      </c>
      <c r="V37" s="31">
        <f t="shared" si="3"/>
        <v>257875805</v>
      </c>
      <c r="W37" s="31">
        <f t="shared" si="3"/>
        <v>55628861</v>
      </c>
      <c r="X37" s="31">
        <f t="shared" si="3"/>
        <v>245344403</v>
      </c>
      <c r="Y37" s="31">
        <f t="shared" si="3"/>
        <v>-189715542</v>
      </c>
      <c r="Z37" s="32">
        <f>+IF(X37&lt;&gt;0,+(Y37/X37)*100,0)</f>
        <v>-77.326215589275122</v>
      </c>
      <c r="AA37" s="33">
        <f>SUM(AA29:AA36)</f>
        <v>245344403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103623305</v>
      </c>
      <c r="D41" s="18"/>
      <c r="E41" s="19"/>
      <c r="F41" s="20"/>
      <c r="G41" s="20"/>
      <c r="H41" s="20">
        <v>103623305</v>
      </c>
      <c r="I41" s="20"/>
      <c r="J41" s="20">
        <v>103623305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>
        <v>-72128221</v>
      </c>
      <c r="V41" s="20">
        <v>-72128221</v>
      </c>
      <c r="W41" s="20">
        <v>31495084</v>
      </c>
      <c r="X41" s="20"/>
      <c r="Y41" s="20">
        <v>31495084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103623305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103623305</v>
      </c>
      <c r="I43" s="36">
        <f t="shared" si="4"/>
        <v>0</v>
      </c>
      <c r="J43" s="36">
        <f t="shared" si="4"/>
        <v>103623305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-72128221</v>
      </c>
      <c r="V43" s="36">
        <f t="shared" si="4"/>
        <v>-72128221</v>
      </c>
      <c r="W43" s="36">
        <f t="shared" si="4"/>
        <v>31495084</v>
      </c>
      <c r="X43" s="36">
        <f t="shared" si="4"/>
        <v>0</v>
      </c>
      <c r="Y43" s="36">
        <f t="shared" si="4"/>
        <v>31495084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-14643557</v>
      </c>
      <c r="D44" s="29">
        <f>+D37+D43</f>
        <v>0</v>
      </c>
      <c r="E44" s="30">
        <f t="shared" si="5"/>
        <v>-11539474</v>
      </c>
      <c r="F44" s="31">
        <f t="shared" si="5"/>
        <v>245344403</v>
      </c>
      <c r="G44" s="31">
        <f t="shared" si="5"/>
        <v>0</v>
      </c>
      <c r="H44" s="31">
        <f t="shared" si="5"/>
        <v>35890089</v>
      </c>
      <c r="I44" s="31">
        <f t="shared" si="5"/>
        <v>-87737601</v>
      </c>
      <c r="J44" s="31">
        <f t="shared" si="5"/>
        <v>-51847512</v>
      </c>
      <c r="K44" s="31">
        <f t="shared" si="5"/>
        <v>-131546369</v>
      </c>
      <c r="L44" s="31">
        <f t="shared" si="5"/>
        <v>104521442</v>
      </c>
      <c r="M44" s="31">
        <f t="shared" si="5"/>
        <v>-147189149</v>
      </c>
      <c r="N44" s="31">
        <f t="shared" si="5"/>
        <v>-174214076</v>
      </c>
      <c r="O44" s="31">
        <f t="shared" si="5"/>
        <v>-19516045</v>
      </c>
      <c r="P44" s="31">
        <f t="shared" si="5"/>
        <v>99913420</v>
      </c>
      <c r="Q44" s="31">
        <f t="shared" si="5"/>
        <v>47040574</v>
      </c>
      <c r="R44" s="31">
        <f t="shared" si="5"/>
        <v>127437949</v>
      </c>
      <c r="S44" s="31">
        <f t="shared" si="5"/>
        <v>10289653</v>
      </c>
      <c r="T44" s="31">
        <f t="shared" si="5"/>
        <v>-100463891</v>
      </c>
      <c r="U44" s="31">
        <f t="shared" si="5"/>
        <v>275921822</v>
      </c>
      <c r="V44" s="31">
        <f t="shared" si="5"/>
        <v>185747584</v>
      </c>
      <c r="W44" s="31">
        <f t="shared" si="5"/>
        <v>87123945</v>
      </c>
      <c r="X44" s="31">
        <f t="shared" si="5"/>
        <v>245344403</v>
      </c>
      <c r="Y44" s="31">
        <f t="shared" si="5"/>
        <v>-158220458</v>
      </c>
      <c r="Z44" s="32">
        <f>+IF(X44&lt;&gt;0,+(Y44/X44)*100,0)</f>
        <v>-64.489124701980671</v>
      </c>
      <c r="AA44" s="33">
        <f>+AA37+AA43</f>
        <v>245344403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-540304480</v>
      </c>
      <c r="D45" s="42">
        <f t="shared" si="6"/>
        <v>0</v>
      </c>
      <c r="E45" s="43">
        <f t="shared" si="6"/>
        <v>203394464</v>
      </c>
      <c r="F45" s="44">
        <f t="shared" si="6"/>
        <v>240629719</v>
      </c>
      <c r="G45" s="44">
        <f t="shared" si="6"/>
        <v>0</v>
      </c>
      <c r="H45" s="44">
        <f t="shared" si="6"/>
        <v>-302127158</v>
      </c>
      <c r="I45" s="44">
        <f t="shared" si="6"/>
        <v>-106293491</v>
      </c>
      <c r="J45" s="44">
        <f t="shared" si="6"/>
        <v>-408420649</v>
      </c>
      <c r="K45" s="44">
        <f t="shared" si="6"/>
        <v>-663464290</v>
      </c>
      <c r="L45" s="44">
        <f t="shared" si="6"/>
        <v>-33552870</v>
      </c>
      <c r="M45" s="44">
        <f t="shared" si="6"/>
        <v>-19830630</v>
      </c>
      <c r="N45" s="44">
        <f t="shared" si="6"/>
        <v>-716847790</v>
      </c>
      <c r="O45" s="44">
        <f t="shared" si="6"/>
        <v>14775865</v>
      </c>
      <c r="P45" s="44">
        <f t="shared" si="6"/>
        <v>-17955322</v>
      </c>
      <c r="Q45" s="44">
        <f t="shared" si="6"/>
        <v>-39407876</v>
      </c>
      <c r="R45" s="44">
        <f t="shared" si="6"/>
        <v>-42587333</v>
      </c>
      <c r="S45" s="44">
        <f t="shared" si="6"/>
        <v>-39572714</v>
      </c>
      <c r="T45" s="44">
        <f t="shared" si="6"/>
        <v>-14407027</v>
      </c>
      <c r="U45" s="44">
        <f t="shared" si="6"/>
        <v>-346957753</v>
      </c>
      <c r="V45" s="44">
        <f t="shared" si="6"/>
        <v>-400937494</v>
      </c>
      <c r="W45" s="44">
        <f t="shared" si="6"/>
        <v>-1568793266</v>
      </c>
      <c r="X45" s="44">
        <f t="shared" si="6"/>
        <v>240629719</v>
      </c>
      <c r="Y45" s="44">
        <f t="shared" si="6"/>
        <v>-1809422985</v>
      </c>
      <c r="Z45" s="45">
        <f>+IF(X45&lt;&gt;0,+(Y45/X45)*100,0)</f>
        <v>-751.95324688884341</v>
      </c>
      <c r="AA45" s="46">
        <f>+AA26-AA44</f>
        <v>240629719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-40135615</v>
      </c>
      <c r="D47" s="18"/>
      <c r="E47" s="19">
        <v>203394464</v>
      </c>
      <c r="F47" s="20">
        <v>240629719</v>
      </c>
      <c r="G47" s="20"/>
      <c r="H47" s="20">
        <v>-152740639</v>
      </c>
      <c r="I47" s="20">
        <v>-86372058</v>
      </c>
      <c r="J47" s="20">
        <v>-239112697</v>
      </c>
      <c r="K47" s="20">
        <v>-7673420</v>
      </c>
      <c r="L47" s="20">
        <v>-46615218</v>
      </c>
      <c r="M47" s="20">
        <v>-2480791</v>
      </c>
      <c r="N47" s="20">
        <v>-56769429</v>
      </c>
      <c r="O47" s="20">
        <v>-173635878</v>
      </c>
      <c r="P47" s="20">
        <v>-40909493</v>
      </c>
      <c r="Q47" s="20">
        <v>-68464668</v>
      </c>
      <c r="R47" s="20">
        <v>-283010039</v>
      </c>
      <c r="S47" s="20">
        <v>-32380499</v>
      </c>
      <c r="T47" s="20">
        <v>-5604394</v>
      </c>
      <c r="U47" s="20">
        <v>-721494244</v>
      </c>
      <c r="V47" s="20">
        <v>-759479137</v>
      </c>
      <c r="W47" s="20">
        <v>-1338371302</v>
      </c>
      <c r="X47" s="20">
        <v>240629719</v>
      </c>
      <c r="Y47" s="20">
        <v>-1579001021</v>
      </c>
      <c r="Z47" s="47">
        <v>-656.19534759129238</v>
      </c>
      <c r="AA47" s="22">
        <v>240629719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-40135615</v>
      </c>
      <c r="D50" s="50">
        <f t="shared" ref="D50:Y50" si="7">SUM(D47:D49)</f>
        <v>0</v>
      </c>
      <c r="E50" s="51">
        <f t="shared" si="7"/>
        <v>203394464</v>
      </c>
      <c r="F50" s="52">
        <f t="shared" si="7"/>
        <v>240629719</v>
      </c>
      <c r="G50" s="52">
        <f t="shared" si="7"/>
        <v>0</v>
      </c>
      <c r="H50" s="52">
        <f t="shared" si="7"/>
        <v>-152740639</v>
      </c>
      <c r="I50" s="52">
        <f t="shared" si="7"/>
        <v>-86372058</v>
      </c>
      <c r="J50" s="52">
        <f t="shared" si="7"/>
        <v>-239112697</v>
      </c>
      <c r="K50" s="52">
        <f t="shared" si="7"/>
        <v>-7673420</v>
      </c>
      <c r="L50" s="52">
        <f t="shared" si="7"/>
        <v>-46615218</v>
      </c>
      <c r="M50" s="52">
        <f t="shared" si="7"/>
        <v>-2480791</v>
      </c>
      <c r="N50" s="52">
        <f t="shared" si="7"/>
        <v>-56769429</v>
      </c>
      <c r="O50" s="52">
        <f t="shared" si="7"/>
        <v>-173635878</v>
      </c>
      <c r="P50" s="52">
        <f t="shared" si="7"/>
        <v>-40909493</v>
      </c>
      <c r="Q50" s="52">
        <f t="shared" si="7"/>
        <v>-68464668</v>
      </c>
      <c r="R50" s="52">
        <f t="shared" si="7"/>
        <v>-283010039</v>
      </c>
      <c r="S50" s="52">
        <f t="shared" si="7"/>
        <v>-32380499</v>
      </c>
      <c r="T50" s="52">
        <f t="shared" si="7"/>
        <v>-5604394</v>
      </c>
      <c r="U50" s="52">
        <f t="shared" si="7"/>
        <v>-721494244</v>
      </c>
      <c r="V50" s="52">
        <f t="shared" si="7"/>
        <v>-759479137</v>
      </c>
      <c r="W50" s="52">
        <f t="shared" si="7"/>
        <v>-1338371302</v>
      </c>
      <c r="X50" s="52">
        <f t="shared" si="7"/>
        <v>240629719</v>
      </c>
      <c r="Y50" s="52">
        <f t="shared" si="7"/>
        <v>-1579001021</v>
      </c>
      <c r="Z50" s="53">
        <f>+IF(X50&lt;&gt;0,+(Y50/X50)*100,0)</f>
        <v>-656.19534759129238</v>
      </c>
      <c r="AA50" s="54">
        <f>SUM(AA47:AA49)</f>
        <v>240629719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-74761762</v>
      </c>
      <c r="F6" s="20">
        <v>-427044573</v>
      </c>
      <c r="G6" s="20"/>
      <c r="H6" s="20">
        <v>2143985</v>
      </c>
      <c r="I6" s="20">
        <v>963872</v>
      </c>
      <c r="J6" s="20">
        <v>3107857</v>
      </c>
      <c r="K6" s="20">
        <v>65295763</v>
      </c>
      <c r="L6" s="20"/>
      <c r="M6" s="20">
        <v>17774988</v>
      </c>
      <c r="N6" s="20">
        <v>83070751</v>
      </c>
      <c r="O6" s="20">
        <v>-9494821</v>
      </c>
      <c r="P6" s="20">
        <v>12008766</v>
      </c>
      <c r="Q6" s="20">
        <v>23770300</v>
      </c>
      <c r="R6" s="20">
        <v>26284245</v>
      </c>
      <c r="S6" s="20">
        <v>15557978</v>
      </c>
      <c r="T6" s="20">
        <v>25553176</v>
      </c>
      <c r="U6" s="20">
        <v>7412441</v>
      </c>
      <c r="V6" s="20">
        <v>48523595</v>
      </c>
      <c r="W6" s="20">
        <v>160986448</v>
      </c>
      <c r="X6" s="20">
        <v>-427044573</v>
      </c>
      <c r="Y6" s="20">
        <v>588031021</v>
      </c>
      <c r="Z6" s="21">
        <v>-137.69780912307718</v>
      </c>
      <c r="AA6" s="22">
        <v>-427044573</v>
      </c>
    </row>
    <row r="7" spans="1:27" x14ac:dyDescent="0.25">
      <c r="A7" s="23" t="s">
        <v>35</v>
      </c>
      <c r="B7" s="17" t="s">
        <v>32</v>
      </c>
      <c r="C7" s="18">
        <v>-81690214</v>
      </c>
      <c r="D7" s="18"/>
      <c r="E7" s="19">
        <v>30328675</v>
      </c>
      <c r="F7" s="20">
        <v>138879208</v>
      </c>
      <c r="G7" s="20">
        <v>33972382</v>
      </c>
      <c r="H7" s="20">
        <v>38748876</v>
      </c>
      <c r="I7" s="20">
        <v>17990261</v>
      </c>
      <c r="J7" s="20">
        <v>90711519</v>
      </c>
      <c r="K7" s="20">
        <v>-3131924</v>
      </c>
      <c r="L7" s="20">
        <v>11426087</v>
      </c>
      <c r="M7" s="20">
        <v>-8343677</v>
      </c>
      <c r="N7" s="20">
        <v>-49514</v>
      </c>
      <c r="O7" s="20">
        <v>88837872</v>
      </c>
      <c r="P7" s="20">
        <v>11270951</v>
      </c>
      <c r="Q7" s="20">
        <v>-1490106</v>
      </c>
      <c r="R7" s="20">
        <v>98618717</v>
      </c>
      <c r="S7" s="20">
        <v>12094463</v>
      </c>
      <c r="T7" s="20">
        <v>-7993226</v>
      </c>
      <c r="U7" s="20">
        <v>-8707648</v>
      </c>
      <c r="V7" s="20">
        <v>-4606411</v>
      </c>
      <c r="W7" s="20">
        <v>184674311</v>
      </c>
      <c r="X7" s="20">
        <v>138879208</v>
      </c>
      <c r="Y7" s="20">
        <v>45795103</v>
      </c>
      <c r="Z7" s="21">
        <v>32.97477258078834</v>
      </c>
      <c r="AA7" s="22">
        <v>138879208</v>
      </c>
    </row>
    <row r="8" spans="1:27" x14ac:dyDescent="0.25">
      <c r="A8" s="23" t="s">
        <v>36</v>
      </c>
      <c r="B8" s="17" t="s">
        <v>32</v>
      </c>
      <c r="C8" s="18">
        <v>12830186</v>
      </c>
      <c r="D8" s="18"/>
      <c r="E8" s="19"/>
      <c r="F8" s="20"/>
      <c r="G8" s="20"/>
      <c r="H8" s="20">
        <v>-12830186</v>
      </c>
      <c r="I8" s="20"/>
      <c r="J8" s="20">
        <v>-12830186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-12830186</v>
      </c>
      <c r="X8" s="20"/>
      <c r="Y8" s="20">
        <v>-12830186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-36600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-36600</v>
      </c>
      <c r="Y10" s="20">
        <v>36600</v>
      </c>
      <c r="Z10" s="21">
        <v>-100</v>
      </c>
      <c r="AA10" s="22">
        <v>-36600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70080724</v>
      </c>
      <c r="F11" s="20">
        <v>114008659</v>
      </c>
      <c r="G11" s="24"/>
      <c r="H11" s="24"/>
      <c r="I11" s="24"/>
      <c r="J11" s="20"/>
      <c r="K11" s="24">
        <v>437922</v>
      </c>
      <c r="L11" s="24">
        <v>5313154</v>
      </c>
      <c r="M11" s="20">
        <v>4996771</v>
      </c>
      <c r="N11" s="24">
        <v>10747847</v>
      </c>
      <c r="O11" s="24">
        <v>21700248</v>
      </c>
      <c r="P11" s="24">
        <v>4824024</v>
      </c>
      <c r="Q11" s="20">
        <v>5111655</v>
      </c>
      <c r="R11" s="24">
        <v>31635927</v>
      </c>
      <c r="S11" s="24">
        <v>10142191</v>
      </c>
      <c r="T11" s="20">
        <v>6930339</v>
      </c>
      <c r="U11" s="24">
        <v>11437760</v>
      </c>
      <c r="V11" s="24">
        <v>28510290</v>
      </c>
      <c r="W11" s="24">
        <v>70894064</v>
      </c>
      <c r="X11" s="20">
        <v>114008659</v>
      </c>
      <c r="Y11" s="24">
        <v>-43114595</v>
      </c>
      <c r="Z11" s="25">
        <v>-37.816947746047958</v>
      </c>
      <c r="AA11" s="26">
        <v>114008659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-68860028</v>
      </c>
      <c r="D13" s="29">
        <f>SUM(D6:D12)</f>
        <v>0</v>
      </c>
      <c r="E13" s="30">
        <f t="shared" si="0"/>
        <v>25647637</v>
      </c>
      <c r="F13" s="31">
        <f t="shared" si="0"/>
        <v>-174193306</v>
      </c>
      <c r="G13" s="31">
        <f t="shared" si="0"/>
        <v>33972382</v>
      </c>
      <c r="H13" s="31">
        <f t="shared" si="0"/>
        <v>28062675</v>
      </c>
      <c r="I13" s="31">
        <f t="shared" si="0"/>
        <v>18954133</v>
      </c>
      <c r="J13" s="31">
        <f t="shared" si="0"/>
        <v>80989190</v>
      </c>
      <c r="K13" s="31">
        <f t="shared" si="0"/>
        <v>62601761</v>
      </c>
      <c r="L13" s="31">
        <f t="shared" si="0"/>
        <v>16739241</v>
      </c>
      <c r="M13" s="31">
        <f t="shared" si="0"/>
        <v>14428082</v>
      </c>
      <c r="N13" s="31">
        <f t="shared" si="0"/>
        <v>93769084</v>
      </c>
      <c r="O13" s="31">
        <f t="shared" si="0"/>
        <v>101043299</v>
      </c>
      <c r="P13" s="31">
        <f t="shared" si="0"/>
        <v>28103741</v>
      </c>
      <c r="Q13" s="31">
        <f t="shared" si="0"/>
        <v>27391849</v>
      </c>
      <c r="R13" s="31">
        <f t="shared" si="0"/>
        <v>156538889</v>
      </c>
      <c r="S13" s="31">
        <f t="shared" si="0"/>
        <v>37794632</v>
      </c>
      <c r="T13" s="31">
        <f t="shared" si="0"/>
        <v>24490289</v>
      </c>
      <c r="U13" s="31">
        <f t="shared" si="0"/>
        <v>10142553</v>
      </c>
      <c r="V13" s="31">
        <f t="shared" si="0"/>
        <v>72427474</v>
      </c>
      <c r="W13" s="31">
        <f t="shared" si="0"/>
        <v>403724637</v>
      </c>
      <c r="X13" s="31">
        <f t="shared" si="0"/>
        <v>-174193306</v>
      </c>
      <c r="Y13" s="31">
        <f t="shared" si="0"/>
        <v>577917943</v>
      </c>
      <c r="Z13" s="32">
        <f>+IF(X13&lt;&gt;0,+(Y13/X13)*100,0)</f>
        <v>-331.76816966778279</v>
      </c>
      <c r="AA13" s="33">
        <f>SUM(AA6:AA12)</f>
        <v>-174193306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141419599</v>
      </c>
      <c r="D17" s="18"/>
      <c r="E17" s="19">
        <v>6772400</v>
      </c>
      <c r="F17" s="20">
        <v>20880769</v>
      </c>
      <c r="G17" s="24"/>
      <c r="H17" s="24">
        <v>-61925697</v>
      </c>
      <c r="I17" s="24">
        <v>326867</v>
      </c>
      <c r="J17" s="20">
        <v>-61598830</v>
      </c>
      <c r="K17" s="24"/>
      <c r="L17" s="24">
        <v>3826087</v>
      </c>
      <c r="M17" s="20">
        <v>1689750</v>
      </c>
      <c r="N17" s="24">
        <v>5515837</v>
      </c>
      <c r="O17" s="24">
        <v>-5527768</v>
      </c>
      <c r="P17" s="24">
        <v>412657</v>
      </c>
      <c r="Q17" s="20">
        <v>435388</v>
      </c>
      <c r="R17" s="24">
        <v>-4679723</v>
      </c>
      <c r="S17" s="24"/>
      <c r="T17" s="20">
        <v>701405</v>
      </c>
      <c r="U17" s="24">
        <v>11563791</v>
      </c>
      <c r="V17" s="24">
        <v>12265196</v>
      </c>
      <c r="W17" s="24">
        <v>-48497520</v>
      </c>
      <c r="X17" s="20">
        <v>20880769</v>
      </c>
      <c r="Y17" s="24">
        <v>-69378289</v>
      </c>
      <c r="Z17" s="25">
        <v>-332.25926209901559</v>
      </c>
      <c r="AA17" s="26">
        <v>20880769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-3060</v>
      </c>
      <c r="F21" s="20">
        <v>-3060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-3060</v>
      </c>
      <c r="Y21" s="20">
        <v>3060</v>
      </c>
      <c r="Z21" s="21">
        <v>-100</v>
      </c>
      <c r="AA21" s="22">
        <v>-3060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141419599</v>
      </c>
      <c r="D25" s="29">
        <f t="shared" ref="D25:Y25" si="1">SUM(D15:D24)</f>
        <v>0</v>
      </c>
      <c r="E25" s="35">
        <f t="shared" si="1"/>
        <v>6769340</v>
      </c>
      <c r="F25" s="36">
        <f t="shared" si="1"/>
        <v>20877709</v>
      </c>
      <c r="G25" s="36">
        <f t="shared" si="1"/>
        <v>0</v>
      </c>
      <c r="H25" s="36">
        <f t="shared" si="1"/>
        <v>-61925697</v>
      </c>
      <c r="I25" s="36">
        <f t="shared" si="1"/>
        <v>326867</v>
      </c>
      <c r="J25" s="36">
        <f t="shared" si="1"/>
        <v>-61598830</v>
      </c>
      <c r="K25" s="36">
        <f t="shared" si="1"/>
        <v>0</v>
      </c>
      <c r="L25" s="36">
        <f t="shared" si="1"/>
        <v>3826087</v>
      </c>
      <c r="M25" s="36">
        <f t="shared" si="1"/>
        <v>1689750</v>
      </c>
      <c r="N25" s="36">
        <f t="shared" si="1"/>
        <v>5515837</v>
      </c>
      <c r="O25" s="36">
        <f t="shared" si="1"/>
        <v>-5527768</v>
      </c>
      <c r="P25" s="36">
        <f t="shared" si="1"/>
        <v>412657</v>
      </c>
      <c r="Q25" s="36">
        <f t="shared" si="1"/>
        <v>435388</v>
      </c>
      <c r="R25" s="36">
        <f t="shared" si="1"/>
        <v>-4679723</v>
      </c>
      <c r="S25" s="36">
        <f t="shared" si="1"/>
        <v>0</v>
      </c>
      <c r="T25" s="36">
        <f t="shared" si="1"/>
        <v>701405</v>
      </c>
      <c r="U25" s="36">
        <f t="shared" si="1"/>
        <v>11563791</v>
      </c>
      <c r="V25" s="36">
        <f t="shared" si="1"/>
        <v>12265196</v>
      </c>
      <c r="W25" s="36">
        <f t="shared" si="1"/>
        <v>-48497520</v>
      </c>
      <c r="X25" s="36">
        <f t="shared" si="1"/>
        <v>20877709</v>
      </c>
      <c r="Y25" s="36">
        <f t="shared" si="1"/>
        <v>-69375229</v>
      </c>
      <c r="Z25" s="37">
        <f>+IF(X25&lt;&gt;0,+(Y25/X25)*100,0)</f>
        <v>-332.29330382945756</v>
      </c>
      <c r="AA25" s="38">
        <f>SUM(AA15:AA24)</f>
        <v>20877709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72559571</v>
      </c>
      <c r="D26" s="29">
        <f>+D13+D25</f>
        <v>0</v>
      </c>
      <c r="E26" s="30">
        <f t="shared" si="2"/>
        <v>32416977</v>
      </c>
      <c r="F26" s="31">
        <f t="shared" si="2"/>
        <v>-153315597</v>
      </c>
      <c r="G26" s="31">
        <f t="shared" si="2"/>
        <v>33972382</v>
      </c>
      <c r="H26" s="31">
        <f t="shared" si="2"/>
        <v>-33863022</v>
      </c>
      <c r="I26" s="31">
        <f t="shared" si="2"/>
        <v>19281000</v>
      </c>
      <c r="J26" s="31">
        <f t="shared" si="2"/>
        <v>19390360</v>
      </c>
      <c r="K26" s="31">
        <f t="shared" si="2"/>
        <v>62601761</v>
      </c>
      <c r="L26" s="31">
        <f t="shared" si="2"/>
        <v>20565328</v>
      </c>
      <c r="M26" s="31">
        <f t="shared" si="2"/>
        <v>16117832</v>
      </c>
      <c r="N26" s="31">
        <f t="shared" si="2"/>
        <v>99284921</v>
      </c>
      <c r="O26" s="31">
        <f t="shared" si="2"/>
        <v>95515531</v>
      </c>
      <c r="P26" s="31">
        <f t="shared" si="2"/>
        <v>28516398</v>
      </c>
      <c r="Q26" s="31">
        <f t="shared" si="2"/>
        <v>27827237</v>
      </c>
      <c r="R26" s="31">
        <f t="shared" si="2"/>
        <v>151859166</v>
      </c>
      <c r="S26" s="31">
        <f t="shared" si="2"/>
        <v>37794632</v>
      </c>
      <c r="T26" s="31">
        <f t="shared" si="2"/>
        <v>25191694</v>
      </c>
      <c r="U26" s="31">
        <f t="shared" si="2"/>
        <v>21706344</v>
      </c>
      <c r="V26" s="31">
        <f t="shared" si="2"/>
        <v>84692670</v>
      </c>
      <c r="W26" s="31">
        <f t="shared" si="2"/>
        <v>355227117</v>
      </c>
      <c r="X26" s="31">
        <f t="shared" si="2"/>
        <v>-153315597</v>
      </c>
      <c r="Y26" s="31">
        <f t="shared" si="2"/>
        <v>508542714</v>
      </c>
      <c r="Z26" s="32">
        <f>+IF(X26&lt;&gt;0,+(Y26/X26)*100,0)</f>
        <v>-331.69665966861805</v>
      </c>
      <c r="AA26" s="33">
        <f>+AA13+AA25</f>
        <v>-153315597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1400807</v>
      </c>
      <c r="D31" s="18"/>
      <c r="E31" s="19"/>
      <c r="F31" s="20"/>
      <c r="G31" s="20"/>
      <c r="H31" s="20">
        <v>-1359362</v>
      </c>
      <c r="I31" s="20"/>
      <c r="J31" s="20">
        <v>-1359362</v>
      </c>
      <c r="K31" s="20"/>
      <c r="L31" s="20"/>
      <c r="M31" s="20"/>
      <c r="N31" s="20"/>
      <c r="O31" s="20">
        <v>255360</v>
      </c>
      <c r="P31" s="20"/>
      <c r="Q31" s="20"/>
      <c r="R31" s="20">
        <v>255360</v>
      </c>
      <c r="S31" s="20"/>
      <c r="T31" s="20"/>
      <c r="U31" s="20"/>
      <c r="V31" s="20"/>
      <c r="W31" s="20">
        <v>-1104002</v>
      </c>
      <c r="X31" s="20"/>
      <c r="Y31" s="20">
        <v>-1104002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517187976</v>
      </c>
      <c r="D32" s="18"/>
      <c r="E32" s="19">
        <v>64651102</v>
      </c>
      <c r="F32" s="20">
        <v>64651102</v>
      </c>
      <c r="G32" s="20"/>
      <c r="H32" s="20">
        <v>-323976</v>
      </c>
      <c r="I32" s="20"/>
      <c r="J32" s="20">
        <v>-323976</v>
      </c>
      <c r="K32" s="20">
        <v>-292716273</v>
      </c>
      <c r="L32" s="20">
        <v>36108664</v>
      </c>
      <c r="M32" s="20">
        <v>38582031</v>
      </c>
      <c r="N32" s="20">
        <v>-218025578</v>
      </c>
      <c r="O32" s="20">
        <v>559006664</v>
      </c>
      <c r="P32" s="20">
        <v>41649244</v>
      </c>
      <c r="Q32" s="20">
        <v>29493379</v>
      </c>
      <c r="R32" s="20">
        <v>630149287</v>
      </c>
      <c r="S32" s="20">
        <v>76308811</v>
      </c>
      <c r="T32" s="20">
        <v>53237441</v>
      </c>
      <c r="U32" s="20">
        <v>156291912</v>
      </c>
      <c r="V32" s="20">
        <v>285838164</v>
      </c>
      <c r="W32" s="20">
        <v>697637897</v>
      </c>
      <c r="X32" s="20">
        <v>64651102</v>
      </c>
      <c r="Y32" s="20">
        <v>632986795</v>
      </c>
      <c r="Z32" s="21">
        <v>979.08121504255257</v>
      </c>
      <c r="AA32" s="22">
        <v>64651102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7000000</v>
      </c>
      <c r="H33" s="20"/>
      <c r="I33" s="20"/>
      <c r="J33" s="20">
        <v>7000000</v>
      </c>
      <c r="K33" s="20"/>
      <c r="L33" s="20"/>
      <c r="M33" s="20">
        <v>5000000</v>
      </c>
      <c r="N33" s="20">
        <v>5000000</v>
      </c>
      <c r="O33" s="20">
        <v>-9179313</v>
      </c>
      <c r="P33" s="20"/>
      <c r="Q33" s="20">
        <v>3679849</v>
      </c>
      <c r="R33" s="20">
        <v>-5499464</v>
      </c>
      <c r="S33" s="20"/>
      <c r="T33" s="20"/>
      <c r="U33" s="20"/>
      <c r="V33" s="20"/>
      <c r="W33" s="20">
        <v>6500536</v>
      </c>
      <c r="X33" s="20"/>
      <c r="Y33" s="20">
        <v>6500536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54751263</v>
      </c>
      <c r="F35" s="20">
        <v>65809323</v>
      </c>
      <c r="G35" s="20"/>
      <c r="H35" s="20">
        <v>3827827</v>
      </c>
      <c r="I35" s="20">
        <v>-508875</v>
      </c>
      <c r="J35" s="20">
        <v>3318952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3318952</v>
      </c>
      <c r="X35" s="20">
        <v>65809323</v>
      </c>
      <c r="Y35" s="20">
        <v>-62490371</v>
      </c>
      <c r="Z35" s="21">
        <v>-94.956714567630485</v>
      </c>
      <c r="AA35" s="22">
        <v>65809323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518588783</v>
      </c>
      <c r="D37" s="29">
        <f t="shared" ref="D37:Y37" si="3">SUM(D29:D36)</f>
        <v>0</v>
      </c>
      <c r="E37" s="30">
        <f t="shared" si="3"/>
        <v>119402365</v>
      </c>
      <c r="F37" s="31">
        <f t="shared" si="3"/>
        <v>130460425</v>
      </c>
      <c r="G37" s="31">
        <f t="shared" si="3"/>
        <v>7000000</v>
      </c>
      <c r="H37" s="31">
        <f t="shared" si="3"/>
        <v>2144489</v>
      </c>
      <c r="I37" s="31">
        <f t="shared" si="3"/>
        <v>-508875</v>
      </c>
      <c r="J37" s="31">
        <f t="shared" si="3"/>
        <v>8635614</v>
      </c>
      <c r="K37" s="31">
        <f t="shared" si="3"/>
        <v>-292716273</v>
      </c>
      <c r="L37" s="31">
        <f t="shared" si="3"/>
        <v>36108664</v>
      </c>
      <c r="M37" s="31">
        <f t="shared" si="3"/>
        <v>43582031</v>
      </c>
      <c r="N37" s="31">
        <f t="shared" si="3"/>
        <v>-213025578</v>
      </c>
      <c r="O37" s="31">
        <f t="shared" si="3"/>
        <v>550082711</v>
      </c>
      <c r="P37" s="31">
        <f t="shared" si="3"/>
        <v>41649244</v>
      </c>
      <c r="Q37" s="31">
        <f t="shared" si="3"/>
        <v>33173228</v>
      </c>
      <c r="R37" s="31">
        <f t="shared" si="3"/>
        <v>624905183</v>
      </c>
      <c r="S37" s="31">
        <f t="shared" si="3"/>
        <v>76308811</v>
      </c>
      <c r="T37" s="31">
        <f t="shared" si="3"/>
        <v>53237441</v>
      </c>
      <c r="U37" s="31">
        <f t="shared" si="3"/>
        <v>156291912</v>
      </c>
      <c r="V37" s="31">
        <f t="shared" si="3"/>
        <v>285838164</v>
      </c>
      <c r="W37" s="31">
        <f t="shared" si="3"/>
        <v>706353383</v>
      </c>
      <c r="X37" s="31">
        <f t="shared" si="3"/>
        <v>130460425</v>
      </c>
      <c r="Y37" s="31">
        <f t="shared" si="3"/>
        <v>575892958</v>
      </c>
      <c r="Z37" s="32">
        <f>+IF(X37&lt;&gt;0,+(Y37/X37)*100,0)</f>
        <v>441.43115278062294</v>
      </c>
      <c r="AA37" s="33">
        <f>SUM(AA29:AA36)</f>
        <v>130460425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518588783</v>
      </c>
      <c r="D44" s="29">
        <f>+D37+D43</f>
        <v>0</v>
      </c>
      <c r="E44" s="30">
        <f t="shared" si="5"/>
        <v>119402365</v>
      </c>
      <c r="F44" s="31">
        <f t="shared" si="5"/>
        <v>130460425</v>
      </c>
      <c r="G44" s="31">
        <f t="shared" si="5"/>
        <v>7000000</v>
      </c>
      <c r="H44" s="31">
        <f t="shared" si="5"/>
        <v>2144489</v>
      </c>
      <c r="I44" s="31">
        <f t="shared" si="5"/>
        <v>-508875</v>
      </c>
      <c r="J44" s="31">
        <f t="shared" si="5"/>
        <v>8635614</v>
      </c>
      <c r="K44" s="31">
        <f t="shared" si="5"/>
        <v>-292716273</v>
      </c>
      <c r="L44" s="31">
        <f t="shared" si="5"/>
        <v>36108664</v>
      </c>
      <c r="M44" s="31">
        <f t="shared" si="5"/>
        <v>43582031</v>
      </c>
      <c r="N44" s="31">
        <f t="shared" si="5"/>
        <v>-213025578</v>
      </c>
      <c r="O44" s="31">
        <f t="shared" si="5"/>
        <v>550082711</v>
      </c>
      <c r="P44" s="31">
        <f t="shared" si="5"/>
        <v>41649244</v>
      </c>
      <c r="Q44" s="31">
        <f t="shared" si="5"/>
        <v>33173228</v>
      </c>
      <c r="R44" s="31">
        <f t="shared" si="5"/>
        <v>624905183</v>
      </c>
      <c r="S44" s="31">
        <f t="shared" si="5"/>
        <v>76308811</v>
      </c>
      <c r="T44" s="31">
        <f t="shared" si="5"/>
        <v>53237441</v>
      </c>
      <c r="U44" s="31">
        <f t="shared" si="5"/>
        <v>156291912</v>
      </c>
      <c r="V44" s="31">
        <f t="shared" si="5"/>
        <v>285838164</v>
      </c>
      <c r="W44" s="31">
        <f t="shared" si="5"/>
        <v>706353383</v>
      </c>
      <c r="X44" s="31">
        <f t="shared" si="5"/>
        <v>130460425</v>
      </c>
      <c r="Y44" s="31">
        <f t="shared" si="5"/>
        <v>575892958</v>
      </c>
      <c r="Z44" s="32">
        <f>+IF(X44&lt;&gt;0,+(Y44/X44)*100,0)</f>
        <v>441.43115278062294</v>
      </c>
      <c r="AA44" s="33">
        <f>+AA37+AA43</f>
        <v>130460425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-446029212</v>
      </c>
      <c r="D45" s="42">
        <f t="shared" si="6"/>
        <v>0</v>
      </c>
      <c r="E45" s="43">
        <f t="shared" si="6"/>
        <v>-86985388</v>
      </c>
      <c r="F45" s="44">
        <f t="shared" si="6"/>
        <v>-283776022</v>
      </c>
      <c r="G45" s="44">
        <f t="shared" si="6"/>
        <v>26972382</v>
      </c>
      <c r="H45" s="44">
        <f t="shared" si="6"/>
        <v>-36007511</v>
      </c>
      <c r="I45" s="44">
        <f t="shared" si="6"/>
        <v>19789875</v>
      </c>
      <c r="J45" s="44">
        <f t="shared" si="6"/>
        <v>10754746</v>
      </c>
      <c r="K45" s="44">
        <f t="shared" si="6"/>
        <v>355318034</v>
      </c>
      <c r="L45" s="44">
        <f t="shared" si="6"/>
        <v>-15543336</v>
      </c>
      <c r="M45" s="44">
        <f t="shared" si="6"/>
        <v>-27464199</v>
      </c>
      <c r="N45" s="44">
        <f t="shared" si="6"/>
        <v>312310499</v>
      </c>
      <c r="O45" s="44">
        <f t="shared" si="6"/>
        <v>-454567180</v>
      </c>
      <c r="P45" s="44">
        <f t="shared" si="6"/>
        <v>-13132846</v>
      </c>
      <c r="Q45" s="44">
        <f t="shared" si="6"/>
        <v>-5345991</v>
      </c>
      <c r="R45" s="44">
        <f t="shared" si="6"/>
        <v>-473046017</v>
      </c>
      <c r="S45" s="44">
        <f t="shared" si="6"/>
        <v>-38514179</v>
      </c>
      <c r="T45" s="44">
        <f t="shared" si="6"/>
        <v>-28045747</v>
      </c>
      <c r="U45" s="44">
        <f t="shared" si="6"/>
        <v>-134585568</v>
      </c>
      <c r="V45" s="44">
        <f t="shared" si="6"/>
        <v>-201145494</v>
      </c>
      <c r="W45" s="44">
        <f t="shared" si="6"/>
        <v>-351126266</v>
      </c>
      <c r="X45" s="44">
        <f t="shared" si="6"/>
        <v>-283776022</v>
      </c>
      <c r="Y45" s="44">
        <f t="shared" si="6"/>
        <v>-67350244</v>
      </c>
      <c r="Z45" s="45">
        <f>+IF(X45&lt;&gt;0,+(Y45/X45)*100,0)</f>
        <v>23.733592262421666</v>
      </c>
      <c r="AA45" s="46">
        <f>+AA26-AA44</f>
        <v>-283776022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-236687769</v>
      </c>
      <c r="D6" s="18"/>
      <c r="E6" s="19">
        <v>-213081289</v>
      </c>
      <c r="F6" s="20">
        <v>-191574241</v>
      </c>
      <c r="G6" s="20">
        <v>-239695353</v>
      </c>
      <c r="H6" s="20">
        <v>-65547531</v>
      </c>
      <c r="I6" s="20">
        <v>-42896674</v>
      </c>
      <c r="J6" s="20">
        <v>-348139558</v>
      </c>
      <c r="K6" s="20">
        <v>26856506</v>
      </c>
      <c r="L6" s="20">
        <v>36203550</v>
      </c>
      <c r="M6" s="20">
        <v>11178186</v>
      </c>
      <c r="N6" s="20">
        <v>74238242</v>
      </c>
      <c r="O6" s="20">
        <v>-22642896</v>
      </c>
      <c r="P6" s="20">
        <v>19236271</v>
      </c>
      <c r="Q6" s="20">
        <v>-17329269</v>
      </c>
      <c r="R6" s="20">
        <v>-20735894</v>
      </c>
      <c r="S6" s="20">
        <v>-60197793</v>
      </c>
      <c r="T6" s="20">
        <v>-13166967</v>
      </c>
      <c r="U6" s="20">
        <v>49889250</v>
      </c>
      <c r="V6" s="20">
        <v>-23475510</v>
      </c>
      <c r="W6" s="20">
        <v>-318112720</v>
      </c>
      <c r="X6" s="20">
        <v>-191574241</v>
      </c>
      <c r="Y6" s="20">
        <v>-126538479</v>
      </c>
      <c r="Z6" s="21">
        <v>66.051927617972396</v>
      </c>
      <c r="AA6" s="22">
        <v>-191574241</v>
      </c>
    </row>
    <row r="7" spans="1:27" x14ac:dyDescent="0.25">
      <c r="A7" s="23" t="s">
        <v>35</v>
      </c>
      <c r="B7" s="17" t="s">
        <v>32</v>
      </c>
      <c r="C7" s="18">
        <v>342178077</v>
      </c>
      <c r="D7" s="18"/>
      <c r="E7" s="19">
        <v>145401777</v>
      </c>
      <c r="F7" s="20">
        <v>365846143</v>
      </c>
      <c r="G7" s="20">
        <v>258999729</v>
      </c>
      <c r="H7" s="20">
        <v>130518017</v>
      </c>
      <c r="I7" s="20">
        <v>20541431</v>
      </c>
      <c r="J7" s="20">
        <v>410059177</v>
      </c>
      <c r="K7" s="20">
        <v>-33149889</v>
      </c>
      <c r="L7" s="20">
        <v>13948311</v>
      </c>
      <c r="M7" s="20">
        <v>-1661088</v>
      </c>
      <c r="N7" s="20">
        <v>-20862666</v>
      </c>
      <c r="O7" s="20">
        <v>3536315</v>
      </c>
      <c r="P7" s="20">
        <v>9648437</v>
      </c>
      <c r="Q7" s="20">
        <v>9690112</v>
      </c>
      <c r="R7" s="20">
        <v>22874864</v>
      </c>
      <c r="S7" s="20">
        <v>840339</v>
      </c>
      <c r="T7" s="20">
        <v>4478796</v>
      </c>
      <c r="U7" s="20">
        <v>6669874</v>
      </c>
      <c r="V7" s="20">
        <v>11989009</v>
      </c>
      <c r="W7" s="20">
        <v>424060384</v>
      </c>
      <c r="X7" s="20">
        <v>365846143</v>
      </c>
      <c r="Y7" s="20">
        <v>58214241</v>
      </c>
      <c r="Z7" s="21">
        <v>15.912219416236951</v>
      </c>
      <c r="AA7" s="22">
        <v>365846143</v>
      </c>
    </row>
    <row r="8" spans="1:27" x14ac:dyDescent="0.25">
      <c r="A8" s="23" t="s">
        <v>36</v>
      </c>
      <c r="B8" s="17" t="s">
        <v>32</v>
      </c>
      <c r="C8" s="18">
        <v>-68910</v>
      </c>
      <c r="D8" s="18"/>
      <c r="E8" s="19">
        <v>220444366</v>
      </c>
      <c r="F8" s="20"/>
      <c r="G8" s="20">
        <v>-68910</v>
      </c>
      <c r="H8" s="20"/>
      <c r="I8" s="20"/>
      <c r="J8" s="20">
        <v>-68910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-68910</v>
      </c>
      <c r="X8" s="20"/>
      <c r="Y8" s="20">
        <v>-68910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-9247203</v>
      </c>
      <c r="D10" s="18"/>
      <c r="E10" s="19"/>
      <c r="F10" s="20"/>
      <c r="G10" s="20">
        <v>-9479534</v>
      </c>
      <c r="H10" s="20">
        <v>-195008</v>
      </c>
      <c r="I10" s="20"/>
      <c r="J10" s="20">
        <v>-9674542</v>
      </c>
      <c r="K10" s="20">
        <v>-529034</v>
      </c>
      <c r="L10" s="20"/>
      <c r="M10" s="20"/>
      <c r="N10" s="20">
        <v>-529034</v>
      </c>
      <c r="O10" s="20">
        <v>-817664</v>
      </c>
      <c r="P10" s="20">
        <v>-795767</v>
      </c>
      <c r="Q10" s="20">
        <v>-321549</v>
      </c>
      <c r="R10" s="20">
        <v>-1934980</v>
      </c>
      <c r="S10" s="20">
        <v>-115515</v>
      </c>
      <c r="T10" s="20">
        <v>-189762</v>
      </c>
      <c r="U10" s="20">
        <v>-1527813</v>
      </c>
      <c r="V10" s="20">
        <v>-1833090</v>
      </c>
      <c r="W10" s="20">
        <v>-13971646</v>
      </c>
      <c r="X10" s="20"/>
      <c r="Y10" s="20">
        <v>-13971646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808746410</v>
      </c>
      <c r="D11" s="18"/>
      <c r="E11" s="19">
        <v>8898396</v>
      </c>
      <c r="F11" s="20">
        <v>8898396</v>
      </c>
      <c r="G11" s="24">
        <v>834653788</v>
      </c>
      <c r="H11" s="24">
        <v>21097220</v>
      </c>
      <c r="I11" s="24">
        <v>14456282</v>
      </c>
      <c r="J11" s="20">
        <v>870207290</v>
      </c>
      <c r="K11" s="24">
        <v>12720914</v>
      </c>
      <c r="L11" s="24">
        <v>12976959</v>
      </c>
      <c r="M11" s="20">
        <v>10436996</v>
      </c>
      <c r="N11" s="24">
        <v>36134869</v>
      </c>
      <c r="O11" s="24">
        <v>10665831</v>
      </c>
      <c r="P11" s="24">
        <v>11968091</v>
      </c>
      <c r="Q11" s="20">
        <v>11775728</v>
      </c>
      <c r="R11" s="24">
        <v>34409650</v>
      </c>
      <c r="S11" s="24">
        <v>11835184</v>
      </c>
      <c r="T11" s="20">
        <v>14737697</v>
      </c>
      <c r="U11" s="24">
        <v>24256164</v>
      </c>
      <c r="V11" s="24">
        <v>50829045</v>
      </c>
      <c r="W11" s="24">
        <v>991580854</v>
      </c>
      <c r="X11" s="20">
        <v>8898396</v>
      </c>
      <c r="Y11" s="24">
        <v>982682458</v>
      </c>
      <c r="Z11" s="25">
        <v>11043.366220159229</v>
      </c>
      <c r="AA11" s="26">
        <v>8898396</v>
      </c>
    </row>
    <row r="12" spans="1:27" x14ac:dyDescent="0.25">
      <c r="A12" s="23" t="s">
        <v>40</v>
      </c>
      <c r="B12" s="17" t="s">
        <v>32</v>
      </c>
      <c r="C12" s="18">
        <v>-3700318</v>
      </c>
      <c r="D12" s="18"/>
      <c r="E12" s="19"/>
      <c r="F12" s="20"/>
      <c r="G12" s="20">
        <v>-3700318</v>
      </c>
      <c r="H12" s="20"/>
      <c r="I12" s="20"/>
      <c r="J12" s="20">
        <v>-3700318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-3700318</v>
      </c>
      <c r="X12" s="20"/>
      <c r="Y12" s="20">
        <v>-3700318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901220287</v>
      </c>
      <c r="D13" s="29">
        <f>SUM(D6:D12)</f>
        <v>0</v>
      </c>
      <c r="E13" s="30">
        <f t="shared" si="0"/>
        <v>161663250</v>
      </c>
      <c r="F13" s="31">
        <f t="shared" si="0"/>
        <v>183170298</v>
      </c>
      <c r="G13" s="31">
        <f t="shared" si="0"/>
        <v>840709402</v>
      </c>
      <c r="H13" s="31">
        <f t="shared" si="0"/>
        <v>85872698</v>
      </c>
      <c r="I13" s="31">
        <f t="shared" si="0"/>
        <v>-7898961</v>
      </c>
      <c r="J13" s="31">
        <f t="shared" si="0"/>
        <v>918683139</v>
      </c>
      <c r="K13" s="31">
        <f t="shared" si="0"/>
        <v>5898497</v>
      </c>
      <c r="L13" s="31">
        <f t="shared" si="0"/>
        <v>63128820</v>
      </c>
      <c r="M13" s="31">
        <f t="shared" si="0"/>
        <v>19954094</v>
      </c>
      <c r="N13" s="31">
        <f t="shared" si="0"/>
        <v>88981411</v>
      </c>
      <c r="O13" s="31">
        <f t="shared" si="0"/>
        <v>-9258414</v>
      </c>
      <c r="P13" s="31">
        <f t="shared" si="0"/>
        <v>40057032</v>
      </c>
      <c r="Q13" s="31">
        <f t="shared" si="0"/>
        <v>3815022</v>
      </c>
      <c r="R13" s="31">
        <f t="shared" si="0"/>
        <v>34613640</v>
      </c>
      <c r="S13" s="31">
        <f t="shared" si="0"/>
        <v>-47637785</v>
      </c>
      <c r="T13" s="31">
        <f t="shared" si="0"/>
        <v>5859764</v>
      </c>
      <c r="U13" s="31">
        <f t="shared" si="0"/>
        <v>79287475</v>
      </c>
      <c r="V13" s="31">
        <f t="shared" si="0"/>
        <v>37509454</v>
      </c>
      <c r="W13" s="31">
        <f t="shared" si="0"/>
        <v>1079787644</v>
      </c>
      <c r="X13" s="31">
        <f t="shared" si="0"/>
        <v>183170298</v>
      </c>
      <c r="Y13" s="31">
        <f t="shared" si="0"/>
        <v>896617346</v>
      </c>
      <c r="Z13" s="32">
        <f>+IF(X13&lt;&gt;0,+(Y13/X13)*100,0)</f>
        <v>489.49931063605084</v>
      </c>
      <c r="AA13" s="33">
        <f>SUM(AA6:AA12)</f>
        <v>183170298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99081929</v>
      </c>
      <c r="D17" s="18"/>
      <c r="E17" s="19">
        <v>20752859</v>
      </c>
      <c r="F17" s="20">
        <v>20752859</v>
      </c>
      <c r="G17" s="24">
        <v>100898091</v>
      </c>
      <c r="H17" s="24">
        <v>18070818</v>
      </c>
      <c r="I17" s="24">
        <v>2109565</v>
      </c>
      <c r="J17" s="20">
        <v>121078474</v>
      </c>
      <c r="K17" s="24"/>
      <c r="L17" s="24">
        <v>5513725</v>
      </c>
      <c r="M17" s="20"/>
      <c r="N17" s="24">
        <v>5513725</v>
      </c>
      <c r="O17" s="24">
        <v>500878</v>
      </c>
      <c r="P17" s="24">
        <v>8099894</v>
      </c>
      <c r="Q17" s="20"/>
      <c r="R17" s="24">
        <v>8600772</v>
      </c>
      <c r="S17" s="24"/>
      <c r="T17" s="20">
        <v>3630961</v>
      </c>
      <c r="U17" s="24">
        <v>3800606</v>
      </c>
      <c r="V17" s="24">
        <v>7431567</v>
      </c>
      <c r="W17" s="24">
        <v>142624538</v>
      </c>
      <c r="X17" s="20">
        <v>20752859</v>
      </c>
      <c r="Y17" s="24">
        <v>121871679</v>
      </c>
      <c r="Z17" s="25">
        <v>587.25247928490239</v>
      </c>
      <c r="AA17" s="26">
        <v>20752859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99081929</v>
      </c>
      <c r="D25" s="29">
        <f t="shared" ref="D25:Y25" si="1">SUM(D15:D24)</f>
        <v>0</v>
      </c>
      <c r="E25" s="35">
        <f t="shared" si="1"/>
        <v>20752859</v>
      </c>
      <c r="F25" s="36">
        <f t="shared" si="1"/>
        <v>20752859</v>
      </c>
      <c r="G25" s="36">
        <f t="shared" si="1"/>
        <v>100898091</v>
      </c>
      <c r="H25" s="36">
        <f t="shared" si="1"/>
        <v>18070818</v>
      </c>
      <c r="I25" s="36">
        <f t="shared" si="1"/>
        <v>2109565</v>
      </c>
      <c r="J25" s="36">
        <f t="shared" si="1"/>
        <v>121078474</v>
      </c>
      <c r="K25" s="36">
        <f t="shared" si="1"/>
        <v>0</v>
      </c>
      <c r="L25" s="36">
        <f t="shared" si="1"/>
        <v>5513725</v>
      </c>
      <c r="M25" s="36">
        <f t="shared" si="1"/>
        <v>0</v>
      </c>
      <c r="N25" s="36">
        <f t="shared" si="1"/>
        <v>5513725</v>
      </c>
      <c r="O25" s="36">
        <f t="shared" si="1"/>
        <v>500878</v>
      </c>
      <c r="P25" s="36">
        <f t="shared" si="1"/>
        <v>8099894</v>
      </c>
      <c r="Q25" s="36">
        <f t="shared" si="1"/>
        <v>0</v>
      </c>
      <c r="R25" s="36">
        <f t="shared" si="1"/>
        <v>8600772</v>
      </c>
      <c r="S25" s="36">
        <f t="shared" si="1"/>
        <v>0</v>
      </c>
      <c r="T25" s="36">
        <f t="shared" si="1"/>
        <v>3630961</v>
      </c>
      <c r="U25" s="36">
        <f t="shared" si="1"/>
        <v>3800606</v>
      </c>
      <c r="V25" s="36">
        <f t="shared" si="1"/>
        <v>7431567</v>
      </c>
      <c r="W25" s="36">
        <f t="shared" si="1"/>
        <v>142624538</v>
      </c>
      <c r="X25" s="36">
        <f t="shared" si="1"/>
        <v>20752859</v>
      </c>
      <c r="Y25" s="36">
        <f t="shared" si="1"/>
        <v>121871679</v>
      </c>
      <c r="Z25" s="37">
        <f>+IF(X25&lt;&gt;0,+(Y25/X25)*100,0)</f>
        <v>587.25247928490239</v>
      </c>
      <c r="AA25" s="38">
        <f>SUM(AA15:AA24)</f>
        <v>20752859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1000302216</v>
      </c>
      <c r="D26" s="29">
        <f>+D13+D25</f>
        <v>0</v>
      </c>
      <c r="E26" s="30">
        <f t="shared" si="2"/>
        <v>182416109</v>
      </c>
      <c r="F26" s="31">
        <f t="shared" si="2"/>
        <v>203923157</v>
      </c>
      <c r="G26" s="31">
        <f t="shared" si="2"/>
        <v>941607493</v>
      </c>
      <c r="H26" s="31">
        <f t="shared" si="2"/>
        <v>103943516</v>
      </c>
      <c r="I26" s="31">
        <f t="shared" si="2"/>
        <v>-5789396</v>
      </c>
      <c r="J26" s="31">
        <f t="shared" si="2"/>
        <v>1039761613</v>
      </c>
      <c r="K26" s="31">
        <f t="shared" si="2"/>
        <v>5898497</v>
      </c>
      <c r="L26" s="31">
        <f t="shared" si="2"/>
        <v>68642545</v>
      </c>
      <c r="M26" s="31">
        <f t="shared" si="2"/>
        <v>19954094</v>
      </c>
      <c r="N26" s="31">
        <f t="shared" si="2"/>
        <v>94495136</v>
      </c>
      <c r="O26" s="31">
        <f t="shared" si="2"/>
        <v>-8757536</v>
      </c>
      <c r="P26" s="31">
        <f t="shared" si="2"/>
        <v>48156926</v>
      </c>
      <c r="Q26" s="31">
        <f t="shared" si="2"/>
        <v>3815022</v>
      </c>
      <c r="R26" s="31">
        <f t="shared" si="2"/>
        <v>43214412</v>
      </c>
      <c r="S26" s="31">
        <f t="shared" si="2"/>
        <v>-47637785</v>
      </c>
      <c r="T26" s="31">
        <f t="shared" si="2"/>
        <v>9490725</v>
      </c>
      <c r="U26" s="31">
        <f t="shared" si="2"/>
        <v>83088081</v>
      </c>
      <c r="V26" s="31">
        <f t="shared" si="2"/>
        <v>44941021</v>
      </c>
      <c r="W26" s="31">
        <f t="shared" si="2"/>
        <v>1222412182</v>
      </c>
      <c r="X26" s="31">
        <f t="shared" si="2"/>
        <v>203923157</v>
      </c>
      <c r="Y26" s="31">
        <f t="shared" si="2"/>
        <v>1018489025</v>
      </c>
      <c r="Z26" s="32">
        <f>+IF(X26&lt;&gt;0,+(Y26/X26)*100,0)</f>
        <v>499.44745853458915</v>
      </c>
      <c r="AA26" s="33">
        <f>+AA13+AA25</f>
        <v>203923157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-242439</v>
      </c>
      <c r="D31" s="18"/>
      <c r="E31" s="19">
        <v>277000000</v>
      </c>
      <c r="F31" s="20">
        <v>277000000</v>
      </c>
      <c r="G31" s="20">
        <v>-258041</v>
      </c>
      <c r="H31" s="20">
        <v>-16786</v>
      </c>
      <c r="I31" s="20">
        <v>-4146</v>
      </c>
      <c r="J31" s="20">
        <v>-278973</v>
      </c>
      <c r="K31" s="20">
        <v>-2166</v>
      </c>
      <c r="L31" s="20">
        <v>-14016</v>
      </c>
      <c r="M31" s="20">
        <v>-25696</v>
      </c>
      <c r="N31" s="20">
        <v>-41878</v>
      </c>
      <c r="O31" s="20">
        <v>-14313</v>
      </c>
      <c r="P31" s="20">
        <v>-13523</v>
      </c>
      <c r="Q31" s="20">
        <v>-24254</v>
      </c>
      <c r="R31" s="20">
        <v>-52090</v>
      </c>
      <c r="S31" s="20">
        <v>-11386</v>
      </c>
      <c r="T31" s="20">
        <v>-20920</v>
      </c>
      <c r="U31" s="20">
        <v>-13034</v>
      </c>
      <c r="V31" s="20">
        <v>-45340</v>
      </c>
      <c r="W31" s="20">
        <v>-418281</v>
      </c>
      <c r="X31" s="20">
        <v>277000000</v>
      </c>
      <c r="Y31" s="20">
        <v>-277418281</v>
      </c>
      <c r="Z31" s="21">
        <v>-100.15100397111914</v>
      </c>
      <c r="AA31" s="22">
        <v>277000000</v>
      </c>
    </row>
    <row r="32" spans="1:27" x14ac:dyDescent="0.25">
      <c r="A32" s="23" t="s">
        <v>59</v>
      </c>
      <c r="B32" s="17" t="s">
        <v>32</v>
      </c>
      <c r="C32" s="18">
        <v>939946393</v>
      </c>
      <c r="D32" s="18"/>
      <c r="E32" s="19">
        <v>27966974</v>
      </c>
      <c r="F32" s="20">
        <v>58972894</v>
      </c>
      <c r="G32" s="20">
        <v>1043433835</v>
      </c>
      <c r="H32" s="20">
        <v>11528496</v>
      </c>
      <c r="I32" s="20">
        <v>-10898415</v>
      </c>
      <c r="J32" s="20">
        <v>1044063916</v>
      </c>
      <c r="K32" s="20">
        <v>9932940</v>
      </c>
      <c r="L32" s="20">
        <v>53205288</v>
      </c>
      <c r="M32" s="20">
        <v>7291854</v>
      </c>
      <c r="N32" s="20">
        <v>70430082</v>
      </c>
      <c r="O32" s="20">
        <v>-10946256</v>
      </c>
      <c r="P32" s="20">
        <v>43255765</v>
      </c>
      <c r="Q32" s="20">
        <v>414483556</v>
      </c>
      <c r="R32" s="20">
        <v>446793065</v>
      </c>
      <c r="S32" s="20">
        <v>41422650</v>
      </c>
      <c r="T32" s="20">
        <v>23317298</v>
      </c>
      <c r="U32" s="20">
        <v>152985725</v>
      </c>
      <c r="V32" s="20">
        <v>217725673</v>
      </c>
      <c r="W32" s="20">
        <v>1779012736</v>
      </c>
      <c r="X32" s="20">
        <v>58972894</v>
      </c>
      <c r="Y32" s="20">
        <v>1720039842</v>
      </c>
      <c r="Z32" s="21">
        <v>2916.6617497184384</v>
      </c>
      <c r="AA32" s="22">
        <v>58972894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4399</v>
      </c>
      <c r="F33" s="20">
        <v>4399</v>
      </c>
      <c r="G33" s="20">
        <v>2426000</v>
      </c>
      <c r="H33" s="20"/>
      <c r="I33" s="20"/>
      <c r="J33" s="20">
        <v>2426000</v>
      </c>
      <c r="K33" s="20"/>
      <c r="L33" s="20">
        <v>2437190</v>
      </c>
      <c r="M33" s="20"/>
      <c r="N33" s="20">
        <v>2437190</v>
      </c>
      <c r="O33" s="20">
        <v>-576009</v>
      </c>
      <c r="P33" s="20"/>
      <c r="Q33" s="20">
        <v>4259122</v>
      </c>
      <c r="R33" s="20">
        <v>3683113</v>
      </c>
      <c r="S33" s="20"/>
      <c r="T33" s="20">
        <v>-3982606</v>
      </c>
      <c r="U33" s="20">
        <v>-4563697</v>
      </c>
      <c r="V33" s="20">
        <v>-8546303</v>
      </c>
      <c r="W33" s="20"/>
      <c r="X33" s="20">
        <v>4399</v>
      </c>
      <c r="Y33" s="20">
        <v>-4399</v>
      </c>
      <c r="Z33" s="21">
        <v>-100</v>
      </c>
      <c r="AA33" s="22">
        <v>4399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676493212</v>
      </c>
      <c r="D35" s="18"/>
      <c r="E35" s="19">
        <v>132315048</v>
      </c>
      <c r="F35" s="20">
        <v>132315048</v>
      </c>
      <c r="G35" s="20">
        <v>688963808</v>
      </c>
      <c r="H35" s="20">
        <v>13868516</v>
      </c>
      <c r="I35" s="20">
        <v>13202228</v>
      </c>
      <c r="J35" s="20">
        <v>716034552</v>
      </c>
      <c r="K35" s="20">
        <v>10789889</v>
      </c>
      <c r="L35" s="20">
        <v>10615957</v>
      </c>
      <c r="M35" s="20">
        <v>10330083</v>
      </c>
      <c r="N35" s="20">
        <v>31735929</v>
      </c>
      <c r="O35" s="20">
        <v>9947806</v>
      </c>
      <c r="P35" s="20">
        <v>10150614</v>
      </c>
      <c r="Q35" s="20">
        <v>9705974</v>
      </c>
      <c r="R35" s="20">
        <v>29804394</v>
      </c>
      <c r="S35" s="20">
        <v>10059962</v>
      </c>
      <c r="T35" s="20">
        <v>10639694</v>
      </c>
      <c r="U35" s="20">
        <v>11703624</v>
      </c>
      <c r="V35" s="20">
        <v>32403280</v>
      </c>
      <c r="W35" s="20">
        <v>809978155</v>
      </c>
      <c r="X35" s="20">
        <v>132315048</v>
      </c>
      <c r="Y35" s="20">
        <v>677663107</v>
      </c>
      <c r="Z35" s="21">
        <v>512.15875839005105</v>
      </c>
      <c r="AA35" s="22">
        <v>132315048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1616197166</v>
      </c>
      <c r="D37" s="29">
        <f t="shared" ref="D37:Y37" si="3">SUM(D29:D36)</f>
        <v>0</v>
      </c>
      <c r="E37" s="30">
        <f t="shared" si="3"/>
        <v>437286421</v>
      </c>
      <c r="F37" s="31">
        <f t="shared" si="3"/>
        <v>468292341</v>
      </c>
      <c r="G37" s="31">
        <f t="shared" si="3"/>
        <v>1734565602</v>
      </c>
      <c r="H37" s="31">
        <f t="shared" si="3"/>
        <v>25380226</v>
      </c>
      <c r="I37" s="31">
        <f t="shared" si="3"/>
        <v>2299667</v>
      </c>
      <c r="J37" s="31">
        <f t="shared" si="3"/>
        <v>1762245495</v>
      </c>
      <c r="K37" s="31">
        <f t="shared" si="3"/>
        <v>20720663</v>
      </c>
      <c r="L37" s="31">
        <f t="shared" si="3"/>
        <v>66244419</v>
      </c>
      <c r="M37" s="31">
        <f t="shared" si="3"/>
        <v>17596241</v>
      </c>
      <c r="N37" s="31">
        <f t="shared" si="3"/>
        <v>104561323</v>
      </c>
      <c r="O37" s="31">
        <f t="shared" si="3"/>
        <v>-1588772</v>
      </c>
      <c r="P37" s="31">
        <f t="shared" si="3"/>
        <v>53392856</v>
      </c>
      <c r="Q37" s="31">
        <f t="shared" si="3"/>
        <v>428424398</v>
      </c>
      <c r="R37" s="31">
        <f t="shared" si="3"/>
        <v>480228482</v>
      </c>
      <c r="S37" s="31">
        <f t="shared" si="3"/>
        <v>51471226</v>
      </c>
      <c r="T37" s="31">
        <f t="shared" si="3"/>
        <v>29953466</v>
      </c>
      <c r="U37" s="31">
        <f t="shared" si="3"/>
        <v>160112618</v>
      </c>
      <c r="V37" s="31">
        <f t="shared" si="3"/>
        <v>241537310</v>
      </c>
      <c r="W37" s="31">
        <f t="shared" si="3"/>
        <v>2588572610</v>
      </c>
      <c r="X37" s="31">
        <f t="shared" si="3"/>
        <v>468292341</v>
      </c>
      <c r="Y37" s="31">
        <f t="shared" si="3"/>
        <v>2120280269</v>
      </c>
      <c r="Z37" s="32">
        <f>+IF(X37&lt;&gt;0,+(Y37/X37)*100,0)</f>
        <v>452.7685130344679</v>
      </c>
      <c r="AA37" s="33">
        <f>SUM(AA29:AA36)</f>
        <v>468292341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1616197166</v>
      </c>
      <c r="D44" s="29">
        <f>+D37+D43</f>
        <v>0</v>
      </c>
      <c r="E44" s="30">
        <f t="shared" si="5"/>
        <v>437286421</v>
      </c>
      <c r="F44" s="31">
        <f t="shared" si="5"/>
        <v>468292341</v>
      </c>
      <c r="G44" s="31">
        <f t="shared" si="5"/>
        <v>1734565602</v>
      </c>
      <c r="H44" s="31">
        <f t="shared" si="5"/>
        <v>25380226</v>
      </c>
      <c r="I44" s="31">
        <f t="shared" si="5"/>
        <v>2299667</v>
      </c>
      <c r="J44" s="31">
        <f t="shared" si="5"/>
        <v>1762245495</v>
      </c>
      <c r="K44" s="31">
        <f t="shared" si="5"/>
        <v>20720663</v>
      </c>
      <c r="L44" s="31">
        <f t="shared" si="5"/>
        <v>66244419</v>
      </c>
      <c r="M44" s="31">
        <f t="shared" si="5"/>
        <v>17596241</v>
      </c>
      <c r="N44" s="31">
        <f t="shared" si="5"/>
        <v>104561323</v>
      </c>
      <c r="O44" s="31">
        <f t="shared" si="5"/>
        <v>-1588772</v>
      </c>
      <c r="P44" s="31">
        <f t="shared" si="5"/>
        <v>53392856</v>
      </c>
      <c r="Q44" s="31">
        <f t="shared" si="5"/>
        <v>428424398</v>
      </c>
      <c r="R44" s="31">
        <f t="shared" si="5"/>
        <v>480228482</v>
      </c>
      <c r="S44" s="31">
        <f t="shared" si="5"/>
        <v>51471226</v>
      </c>
      <c r="T44" s="31">
        <f t="shared" si="5"/>
        <v>29953466</v>
      </c>
      <c r="U44" s="31">
        <f t="shared" si="5"/>
        <v>160112618</v>
      </c>
      <c r="V44" s="31">
        <f t="shared" si="5"/>
        <v>241537310</v>
      </c>
      <c r="W44" s="31">
        <f t="shared" si="5"/>
        <v>2588572610</v>
      </c>
      <c r="X44" s="31">
        <f t="shared" si="5"/>
        <v>468292341</v>
      </c>
      <c r="Y44" s="31">
        <f t="shared" si="5"/>
        <v>2120280269</v>
      </c>
      <c r="Z44" s="32">
        <f>+IF(X44&lt;&gt;0,+(Y44/X44)*100,0)</f>
        <v>452.7685130344679</v>
      </c>
      <c r="AA44" s="33">
        <f>+AA37+AA43</f>
        <v>468292341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-615894950</v>
      </c>
      <c r="D45" s="42">
        <f t="shared" si="6"/>
        <v>0</v>
      </c>
      <c r="E45" s="43">
        <f t="shared" si="6"/>
        <v>-254870312</v>
      </c>
      <c r="F45" s="44">
        <f t="shared" si="6"/>
        <v>-264369184</v>
      </c>
      <c r="G45" s="44">
        <f t="shared" si="6"/>
        <v>-792958109</v>
      </c>
      <c r="H45" s="44">
        <f t="shared" si="6"/>
        <v>78563290</v>
      </c>
      <c r="I45" s="44">
        <f t="shared" si="6"/>
        <v>-8089063</v>
      </c>
      <c r="J45" s="44">
        <f t="shared" si="6"/>
        <v>-722483882</v>
      </c>
      <c r="K45" s="44">
        <f t="shared" si="6"/>
        <v>-14822166</v>
      </c>
      <c r="L45" s="44">
        <f t="shared" si="6"/>
        <v>2398126</v>
      </c>
      <c r="M45" s="44">
        <f t="shared" si="6"/>
        <v>2357853</v>
      </c>
      <c r="N45" s="44">
        <f t="shared" si="6"/>
        <v>-10066187</v>
      </c>
      <c r="O45" s="44">
        <f t="shared" si="6"/>
        <v>-7168764</v>
      </c>
      <c r="P45" s="44">
        <f t="shared" si="6"/>
        <v>-5235930</v>
      </c>
      <c r="Q45" s="44">
        <f t="shared" si="6"/>
        <v>-424609376</v>
      </c>
      <c r="R45" s="44">
        <f t="shared" si="6"/>
        <v>-437014070</v>
      </c>
      <c r="S45" s="44">
        <f t="shared" si="6"/>
        <v>-99109011</v>
      </c>
      <c r="T45" s="44">
        <f t="shared" si="6"/>
        <v>-20462741</v>
      </c>
      <c r="U45" s="44">
        <f t="shared" si="6"/>
        <v>-77024537</v>
      </c>
      <c r="V45" s="44">
        <f t="shared" si="6"/>
        <v>-196596289</v>
      </c>
      <c r="W45" s="44">
        <f t="shared" si="6"/>
        <v>-1366160428</v>
      </c>
      <c r="X45" s="44">
        <f t="shared" si="6"/>
        <v>-264369184</v>
      </c>
      <c r="Y45" s="44">
        <f t="shared" si="6"/>
        <v>-1101791244</v>
      </c>
      <c r="Z45" s="45">
        <f>+IF(X45&lt;&gt;0,+(Y45/X45)*100,0)</f>
        <v>416.7623575976238</v>
      </c>
      <c r="AA45" s="46">
        <f>+AA26-AA44</f>
        <v>-264369184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-617275642</v>
      </c>
      <c r="D47" s="18"/>
      <c r="E47" s="19">
        <v>-414345675</v>
      </c>
      <c r="F47" s="20">
        <v>-423844547</v>
      </c>
      <c r="G47" s="20">
        <v>-518299394</v>
      </c>
      <c r="H47" s="20">
        <v>-55627142</v>
      </c>
      <c r="I47" s="20">
        <v>-194052015</v>
      </c>
      <c r="J47" s="20">
        <v>-767978551</v>
      </c>
      <c r="K47" s="20">
        <v>-28631954</v>
      </c>
      <c r="L47" s="20">
        <v>-10127184</v>
      </c>
      <c r="M47" s="20">
        <v>-14832600</v>
      </c>
      <c r="N47" s="20">
        <v>-53591738</v>
      </c>
      <c r="O47" s="20">
        <v>-23720579</v>
      </c>
      <c r="P47" s="20">
        <v>54328214</v>
      </c>
      <c r="Q47" s="20">
        <v>-7651844</v>
      </c>
      <c r="R47" s="20">
        <v>22955791</v>
      </c>
      <c r="S47" s="20">
        <v>9220368</v>
      </c>
      <c r="T47" s="20">
        <v>-33218763</v>
      </c>
      <c r="U47" s="20">
        <v>-88857976</v>
      </c>
      <c r="V47" s="20">
        <v>-112856371</v>
      </c>
      <c r="W47" s="20">
        <v>-911470869</v>
      </c>
      <c r="X47" s="20">
        <v>-423844547</v>
      </c>
      <c r="Y47" s="20">
        <v>-487626322</v>
      </c>
      <c r="Z47" s="47">
        <v>115.04838871974445</v>
      </c>
      <c r="AA47" s="22">
        <v>-423844547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-617275642</v>
      </c>
      <c r="D50" s="50">
        <f t="shared" ref="D50:Y50" si="7">SUM(D47:D49)</f>
        <v>0</v>
      </c>
      <c r="E50" s="51">
        <f t="shared" si="7"/>
        <v>-414345675</v>
      </c>
      <c r="F50" s="52">
        <f t="shared" si="7"/>
        <v>-423844547</v>
      </c>
      <c r="G50" s="52">
        <f t="shared" si="7"/>
        <v>-518299394</v>
      </c>
      <c r="H50" s="52">
        <f t="shared" si="7"/>
        <v>-55627142</v>
      </c>
      <c r="I50" s="52">
        <f t="shared" si="7"/>
        <v>-194052015</v>
      </c>
      <c r="J50" s="52">
        <f t="shared" si="7"/>
        <v>-767978551</v>
      </c>
      <c r="K50" s="52">
        <f t="shared" si="7"/>
        <v>-28631954</v>
      </c>
      <c r="L50" s="52">
        <f t="shared" si="7"/>
        <v>-10127184</v>
      </c>
      <c r="M50" s="52">
        <f t="shared" si="7"/>
        <v>-14832600</v>
      </c>
      <c r="N50" s="52">
        <f t="shared" si="7"/>
        <v>-53591738</v>
      </c>
      <c r="O50" s="52">
        <f t="shared" si="7"/>
        <v>-23720579</v>
      </c>
      <c r="P50" s="52">
        <f t="shared" si="7"/>
        <v>54328214</v>
      </c>
      <c r="Q50" s="52">
        <f t="shared" si="7"/>
        <v>-7651844</v>
      </c>
      <c r="R50" s="52">
        <f t="shared" si="7"/>
        <v>22955791</v>
      </c>
      <c r="S50" s="52">
        <f t="shared" si="7"/>
        <v>9220368</v>
      </c>
      <c r="T50" s="52">
        <f t="shared" si="7"/>
        <v>-33218763</v>
      </c>
      <c r="U50" s="52">
        <f t="shared" si="7"/>
        <v>-88857976</v>
      </c>
      <c r="V50" s="52">
        <f t="shared" si="7"/>
        <v>-112856371</v>
      </c>
      <c r="W50" s="52">
        <f t="shared" si="7"/>
        <v>-911470869</v>
      </c>
      <c r="X50" s="52">
        <f t="shared" si="7"/>
        <v>-423844547</v>
      </c>
      <c r="Y50" s="52">
        <f t="shared" si="7"/>
        <v>-487626322</v>
      </c>
      <c r="Z50" s="53">
        <f>+IF(X50&lt;&gt;0,+(Y50/X50)*100,0)</f>
        <v>115.04838871974445</v>
      </c>
      <c r="AA50" s="54">
        <f>SUM(AA47:AA49)</f>
        <v>-423844547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2305580</v>
      </c>
      <c r="D6" s="18"/>
      <c r="E6" s="19"/>
      <c r="F6" s="20">
        <v>2404720</v>
      </c>
      <c r="G6" s="20">
        <v>2322868</v>
      </c>
      <c r="H6" s="20">
        <v>29263</v>
      </c>
      <c r="I6" s="20">
        <v>12316</v>
      </c>
      <c r="J6" s="20">
        <v>2364447</v>
      </c>
      <c r="K6" s="20">
        <v>45114</v>
      </c>
      <c r="L6" s="20">
        <v>30307</v>
      </c>
      <c r="M6" s="20">
        <v>29811</v>
      </c>
      <c r="N6" s="20">
        <v>105232</v>
      </c>
      <c r="O6" s="20">
        <v>32995</v>
      </c>
      <c r="P6" s="20">
        <v>19819</v>
      </c>
      <c r="Q6" s="20">
        <v>23686</v>
      </c>
      <c r="R6" s="20">
        <v>76500</v>
      </c>
      <c r="S6" s="20">
        <v>20638</v>
      </c>
      <c r="T6" s="20">
        <v>28290</v>
      </c>
      <c r="U6" s="20">
        <v>18305</v>
      </c>
      <c r="V6" s="20">
        <v>67233</v>
      </c>
      <c r="W6" s="20">
        <v>2613412</v>
      </c>
      <c r="X6" s="20">
        <v>2404720</v>
      </c>
      <c r="Y6" s="20">
        <v>208692</v>
      </c>
      <c r="Z6" s="21">
        <v>8.6784324162480448</v>
      </c>
      <c r="AA6" s="22">
        <v>2404720</v>
      </c>
    </row>
    <row r="7" spans="1:27" x14ac:dyDescent="0.25">
      <c r="A7" s="23" t="s">
        <v>35</v>
      </c>
      <c r="B7" s="17" t="s">
        <v>32</v>
      </c>
      <c r="C7" s="18">
        <v>297072</v>
      </c>
      <c r="D7" s="18"/>
      <c r="E7" s="19">
        <v>839892</v>
      </c>
      <c r="F7" s="20">
        <v>1149738</v>
      </c>
      <c r="G7" s="20">
        <v>332926</v>
      </c>
      <c r="H7" s="20">
        <v>21372</v>
      </c>
      <c r="I7" s="20">
        <v>40300</v>
      </c>
      <c r="J7" s="20">
        <v>394598</v>
      </c>
      <c r="K7" s="20">
        <v>9610</v>
      </c>
      <c r="L7" s="20">
        <v>26524</v>
      </c>
      <c r="M7" s="20">
        <v>-29812</v>
      </c>
      <c r="N7" s="20">
        <v>6322</v>
      </c>
      <c r="O7" s="20">
        <v>7797</v>
      </c>
      <c r="P7" s="20">
        <v>-19819</v>
      </c>
      <c r="Q7" s="20">
        <v>23806</v>
      </c>
      <c r="R7" s="20">
        <v>11784</v>
      </c>
      <c r="S7" s="20">
        <v>24092</v>
      </c>
      <c r="T7" s="20">
        <v>552326</v>
      </c>
      <c r="U7" s="20">
        <v>-537232</v>
      </c>
      <c r="V7" s="20">
        <v>39186</v>
      </c>
      <c r="W7" s="20">
        <v>451890</v>
      </c>
      <c r="X7" s="20">
        <v>1149738</v>
      </c>
      <c r="Y7" s="20">
        <v>-697848</v>
      </c>
      <c r="Z7" s="21">
        <v>-60.696262974695102</v>
      </c>
      <c r="AA7" s="22">
        <v>1149738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2602652</v>
      </c>
      <c r="D13" s="29">
        <f>SUM(D6:D12)</f>
        <v>0</v>
      </c>
      <c r="E13" s="30">
        <f t="shared" si="0"/>
        <v>839892</v>
      </c>
      <c r="F13" s="31">
        <f t="shared" si="0"/>
        <v>3554458</v>
      </c>
      <c r="G13" s="31">
        <f t="shared" si="0"/>
        <v>2655794</v>
      </c>
      <c r="H13" s="31">
        <f t="shared" si="0"/>
        <v>50635</v>
      </c>
      <c r="I13" s="31">
        <f t="shared" si="0"/>
        <v>52616</v>
      </c>
      <c r="J13" s="31">
        <f t="shared" si="0"/>
        <v>2759045</v>
      </c>
      <c r="K13" s="31">
        <f t="shared" si="0"/>
        <v>54724</v>
      </c>
      <c r="L13" s="31">
        <f t="shared" si="0"/>
        <v>56831</v>
      </c>
      <c r="M13" s="31">
        <f t="shared" si="0"/>
        <v>-1</v>
      </c>
      <c r="N13" s="31">
        <f t="shared" si="0"/>
        <v>111554</v>
      </c>
      <c r="O13" s="31">
        <f t="shared" si="0"/>
        <v>40792</v>
      </c>
      <c r="P13" s="31">
        <f t="shared" si="0"/>
        <v>0</v>
      </c>
      <c r="Q13" s="31">
        <f t="shared" si="0"/>
        <v>47492</v>
      </c>
      <c r="R13" s="31">
        <f t="shared" si="0"/>
        <v>88284</v>
      </c>
      <c r="S13" s="31">
        <f t="shared" si="0"/>
        <v>44730</v>
      </c>
      <c r="T13" s="31">
        <f t="shared" si="0"/>
        <v>580616</v>
      </c>
      <c r="U13" s="31">
        <f t="shared" si="0"/>
        <v>-518927</v>
      </c>
      <c r="V13" s="31">
        <f t="shared" si="0"/>
        <v>106419</v>
      </c>
      <c r="W13" s="31">
        <f t="shared" si="0"/>
        <v>3065302</v>
      </c>
      <c r="X13" s="31">
        <f t="shared" si="0"/>
        <v>3554458</v>
      </c>
      <c r="Y13" s="31">
        <f t="shared" si="0"/>
        <v>-489156</v>
      </c>
      <c r="Z13" s="32">
        <f>+IF(X13&lt;&gt;0,+(Y13/X13)*100,0)</f>
        <v>-13.761760583470108</v>
      </c>
      <c r="AA13" s="33">
        <f>SUM(AA6:AA12)</f>
        <v>3554458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2602652</v>
      </c>
      <c r="D26" s="29">
        <f>+D13+D25</f>
        <v>0</v>
      </c>
      <c r="E26" s="30">
        <f t="shared" si="2"/>
        <v>839892</v>
      </c>
      <c r="F26" s="31">
        <f t="shared" si="2"/>
        <v>3554458</v>
      </c>
      <c r="G26" s="31">
        <f t="shared" si="2"/>
        <v>2655794</v>
      </c>
      <c r="H26" s="31">
        <f t="shared" si="2"/>
        <v>50635</v>
      </c>
      <c r="I26" s="31">
        <f t="shared" si="2"/>
        <v>52616</v>
      </c>
      <c r="J26" s="31">
        <f t="shared" si="2"/>
        <v>2759045</v>
      </c>
      <c r="K26" s="31">
        <f t="shared" si="2"/>
        <v>54724</v>
      </c>
      <c r="L26" s="31">
        <f t="shared" si="2"/>
        <v>56831</v>
      </c>
      <c r="M26" s="31">
        <f t="shared" si="2"/>
        <v>-1</v>
      </c>
      <c r="N26" s="31">
        <f t="shared" si="2"/>
        <v>111554</v>
      </c>
      <c r="O26" s="31">
        <f t="shared" si="2"/>
        <v>40792</v>
      </c>
      <c r="P26" s="31">
        <f t="shared" si="2"/>
        <v>0</v>
      </c>
      <c r="Q26" s="31">
        <f t="shared" si="2"/>
        <v>47492</v>
      </c>
      <c r="R26" s="31">
        <f t="shared" si="2"/>
        <v>88284</v>
      </c>
      <c r="S26" s="31">
        <f t="shared" si="2"/>
        <v>44730</v>
      </c>
      <c r="T26" s="31">
        <f t="shared" si="2"/>
        <v>580616</v>
      </c>
      <c r="U26" s="31">
        <f t="shared" si="2"/>
        <v>-518927</v>
      </c>
      <c r="V26" s="31">
        <f t="shared" si="2"/>
        <v>106419</v>
      </c>
      <c r="W26" s="31">
        <f t="shared" si="2"/>
        <v>3065302</v>
      </c>
      <c r="X26" s="31">
        <f t="shared" si="2"/>
        <v>3554458</v>
      </c>
      <c r="Y26" s="31">
        <f t="shared" si="2"/>
        <v>-489156</v>
      </c>
      <c r="Z26" s="32">
        <f>+IF(X26&lt;&gt;0,+(Y26/X26)*100,0)</f>
        <v>-13.761760583470108</v>
      </c>
      <c r="AA26" s="33">
        <f>+AA13+AA25</f>
        <v>3554458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280123</v>
      </c>
      <c r="D32" s="18"/>
      <c r="E32" s="19"/>
      <c r="F32" s="20">
        <v>320390</v>
      </c>
      <c r="G32" s="20">
        <v>280123</v>
      </c>
      <c r="H32" s="20"/>
      <c r="I32" s="20"/>
      <c r="J32" s="20">
        <v>280123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280123</v>
      </c>
      <c r="X32" s="20">
        <v>320390</v>
      </c>
      <c r="Y32" s="20">
        <v>-40267</v>
      </c>
      <c r="Z32" s="21">
        <v>-12.568120103623709</v>
      </c>
      <c r="AA32" s="22">
        <v>320390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289635</v>
      </c>
      <c r="D35" s="18"/>
      <c r="E35" s="19"/>
      <c r="F35" s="20">
        <v>523780</v>
      </c>
      <c r="G35" s="20">
        <v>84016</v>
      </c>
      <c r="H35" s="20">
        <v>6605</v>
      </c>
      <c r="I35" s="20">
        <v>6863</v>
      </c>
      <c r="J35" s="20">
        <v>97484</v>
      </c>
      <c r="K35" s="20">
        <v>7138</v>
      </c>
      <c r="L35" s="20">
        <v>7413</v>
      </c>
      <c r="M35" s="20"/>
      <c r="N35" s="20">
        <v>14551</v>
      </c>
      <c r="O35" s="20">
        <v>5321</v>
      </c>
      <c r="P35" s="20"/>
      <c r="Q35" s="20">
        <v>6195</v>
      </c>
      <c r="R35" s="20">
        <v>11516</v>
      </c>
      <c r="S35" s="20">
        <v>5834</v>
      </c>
      <c r="T35" s="20">
        <v>75733</v>
      </c>
      <c r="U35" s="20">
        <v>-68226</v>
      </c>
      <c r="V35" s="20">
        <v>13341</v>
      </c>
      <c r="W35" s="20">
        <v>136892</v>
      </c>
      <c r="X35" s="20">
        <v>523780</v>
      </c>
      <c r="Y35" s="20">
        <v>-386888</v>
      </c>
      <c r="Z35" s="21">
        <v>-73.864599641070683</v>
      </c>
      <c r="AA35" s="22">
        <v>523780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569758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844170</v>
      </c>
      <c r="G37" s="31">
        <f t="shared" si="3"/>
        <v>364139</v>
      </c>
      <c r="H37" s="31">
        <f t="shared" si="3"/>
        <v>6605</v>
      </c>
      <c r="I37" s="31">
        <f t="shared" si="3"/>
        <v>6863</v>
      </c>
      <c r="J37" s="31">
        <f t="shared" si="3"/>
        <v>377607</v>
      </c>
      <c r="K37" s="31">
        <f t="shared" si="3"/>
        <v>7138</v>
      </c>
      <c r="L37" s="31">
        <f t="shared" si="3"/>
        <v>7413</v>
      </c>
      <c r="M37" s="31">
        <f t="shared" si="3"/>
        <v>0</v>
      </c>
      <c r="N37" s="31">
        <f t="shared" si="3"/>
        <v>14551</v>
      </c>
      <c r="O37" s="31">
        <f t="shared" si="3"/>
        <v>5321</v>
      </c>
      <c r="P37" s="31">
        <f t="shared" si="3"/>
        <v>0</v>
      </c>
      <c r="Q37" s="31">
        <f t="shared" si="3"/>
        <v>6195</v>
      </c>
      <c r="R37" s="31">
        <f t="shared" si="3"/>
        <v>11516</v>
      </c>
      <c r="S37" s="31">
        <f t="shared" si="3"/>
        <v>5834</v>
      </c>
      <c r="T37" s="31">
        <f t="shared" si="3"/>
        <v>75733</v>
      </c>
      <c r="U37" s="31">
        <f t="shared" si="3"/>
        <v>-68226</v>
      </c>
      <c r="V37" s="31">
        <f t="shared" si="3"/>
        <v>13341</v>
      </c>
      <c r="W37" s="31">
        <f t="shared" si="3"/>
        <v>417015</v>
      </c>
      <c r="X37" s="31">
        <f t="shared" si="3"/>
        <v>844170</v>
      </c>
      <c r="Y37" s="31">
        <f t="shared" si="3"/>
        <v>-427155</v>
      </c>
      <c r="Z37" s="32">
        <f>+IF(X37&lt;&gt;0,+(Y37/X37)*100,0)</f>
        <v>-50.600589928568894</v>
      </c>
      <c r="AA37" s="33">
        <f>SUM(AA29:AA36)</f>
        <v>844170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569758</v>
      </c>
      <c r="D44" s="29">
        <f>+D37+D43</f>
        <v>0</v>
      </c>
      <c r="E44" s="30">
        <f t="shared" si="5"/>
        <v>0</v>
      </c>
      <c r="F44" s="31">
        <f t="shared" si="5"/>
        <v>844170</v>
      </c>
      <c r="G44" s="31">
        <f t="shared" si="5"/>
        <v>364139</v>
      </c>
      <c r="H44" s="31">
        <f t="shared" si="5"/>
        <v>6605</v>
      </c>
      <c r="I44" s="31">
        <f t="shared" si="5"/>
        <v>6863</v>
      </c>
      <c r="J44" s="31">
        <f t="shared" si="5"/>
        <v>377607</v>
      </c>
      <c r="K44" s="31">
        <f t="shared" si="5"/>
        <v>7138</v>
      </c>
      <c r="L44" s="31">
        <f t="shared" si="5"/>
        <v>7413</v>
      </c>
      <c r="M44" s="31">
        <f t="shared" si="5"/>
        <v>0</v>
      </c>
      <c r="N44" s="31">
        <f t="shared" si="5"/>
        <v>14551</v>
      </c>
      <c r="O44" s="31">
        <f t="shared" si="5"/>
        <v>5321</v>
      </c>
      <c r="P44" s="31">
        <f t="shared" si="5"/>
        <v>0</v>
      </c>
      <c r="Q44" s="31">
        <f t="shared" si="5"/>
        <v>6195</v>
      </c>
      <c r="R44" s="31">
        <f t="shared" si="5"/>
        <v>11516</v>
      </c>
      <c r="S44" s="31">
        <f t="shared" si="5"/>
        <v>5834</v>
      </c>
      <c r="T44" s="31">
        <f t="shared" si="5"/>
        <v>75733</v>
      </c>
      <c r="U44" s="31">
        <f t="shared" si="5"/>
        <v>-68226</v>
      </c>
      <c r="V44" s="31">
        <f t="shared" si="5"/>
        <v>13341</v>
      </c>
      <c r="W44" s="31">
        <f t="shared" si="5"/>
        <v>417015</v>
      </c>
      <c r="X44" s="31">
        <f t="shared" si="5"/>
        <v>844170</v>
      </c>
      <c r="Y44" s="31">
        <f t="shared" si="5"/>
        <v>-427155</v>
      </c>
      <c r="Z44" s="32">
        <f>+IF(X44&lt;&gt;0,+(Y44/X44)*100,0)</f>
        <v>-50.600589928568894</v>
      </c>
      <c r="AA44" s="33">
        <f>+AA37+AA43</f>
        <v>844170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2032894</v>
      </c>
      <c r="D45" s="42">
        <f t="shared" si="6"/>
        <v>0</v>
      </c>
      <c r="E45" s="43">
        <f t="shared" si="6"/>
        <v>839892</v>
      </c>
      <c r="F45" s="44">
        <f t="shared" si="6"/>
        <v>2710288</v>
      </c>
      <c r="G45" s="44">
        <f t="shared" si="6"/>
        <v>2291655</v>
      </c>
      <c r="H45" s="44">
        <f t="shared" si="6"/>
        <v>44030</v>
      </c>
      <c r="I45" s="44">
        <f t="shared" si="6"/>
        <v>45753</v>
      </c>
      <c r="J45" s="44">
        <f t="shared" si="6"/>
        <v>2381438</v>
      </c>
      <c r="K45" s="44">
        <f t="shared" si="6"/>
        <v>47586</v>
      </c>
      <c r="L45" s="44">
        <f t="shared" si="6"/>
        <v>49418</v>
      </c>
      <c r="M45" s="44">
        <f t="shared" si="6"/>
        <v>-1</v>
      </c>
      <c r="N45" s="44">
        <f t="shared" si="6"/>
        <v>97003</v>
      </c>
      <c r="O45" s="44">
        <f t="shared" si="6"/>
        <v>35471</v>
      </c>
      <c r="P45" s="44">
        <f t="shared" si="6"/>
        <v>0</v>
      </c>
      <c r="Q45" s="44">
        <f t="shared" si="6"/>
        <v>41297</v>
      </c>
      <c r="R45" s="44">
        <f t="shared" si="6"/>
        <v>76768</v>
      </c>
      <c r="S45" s="44">
        <f t="shared" si="6"/>
        <v>38896</v>
      </c>
      <c r="T45" s="44">
        <f t="shared" si="6"/>
        <v>504883</v>
      </c>
      <c r="U45" s="44">
        <f t="shared" si="6"/>
        <v>-450701</v>
      </c>
      <c r="V45" s="44">
        <f t="shared" si="6"/>
        <v>93078</v>
      </c>
      <c r="W45" s="44">
        <f t="shared" si="6"/>
        <v>2648287</v>
      </c>
      <c r="X45" s="44">
        <f t="shared" si="6"/>
        <v>2710288</v>
      </c>
      <c r="Y45" s="44">
        <f t="shared" si="6"/>
        <v>-62001</v>
      </c>
      <c r="Z45" s="45">
        <f>+IF(X45&lt;&gt;0,+(Y45/X45)*100,0)</f>
        <v>-2.287616666568276</v>
      </c>
      <c r="AA45" s="46">
        <f>+AA26-AA44</f>
        <v>2710288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839892</v>
      </c>
      <c r="F47" s="20">
        <v>1432631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406908</v>
      </c>
      <c r="R47" s="20">
        <v>406908</v>
      </c>
      <c r="S47" s="20">
        <v>38896</v>
      </c>
      <c r="T47" s="20">
        <v>504883</v>
      </c>
      <c r="U47" s="20"/>
      <c r="V47" s="20">
        <v>543779</v>
      </c>
      <c r="W47" s="20">
        <v>950687</v>
      </c>
      <c r="X47" s="20">
        <v>1432631</v>
      </c>
      <c r="Y47" s="20">
        <v>-481944</v>
      </c>
      <c r="Z47" s="47">
        <v>-33.640483837080168</v>
      </c>
      <c r="AA47" s="22">
        <v>1432631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839892</v>
      </c>
      <c r="F50" s="52">
        <f t="shared" si="7"/>
        <v>1432631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406908</v>
      </c>
      <c r="R50" s="52">
        <f t="shared" si="7"/>
        <v>406908</v>
      </c>
      <c r="S50" s="52">
        <f t="shared" si="7"/>
        <v>38896</v>
      </c>
      <c r="T50" s="52">
        <f t="shared" si="7"/>
        <v>504883</v>
      </c>
      <c r="U50" s="52">
        <f t="shared" si="7"/>
        <v>0</v>
      </c>
      <c r="V50" s="52">
        <f t="shared" si="7"/>
        <v>543779</v>
      </c>
      <c r="W50" s="52">
        <f t="shared" si="7"/>
        <v>950687</v>
      </c>
      <c r="X50" s="52">
        <f t="shared" si="7"/>
        <v>1432631</v>
      </c>
      <c r="Y50" s="52">
        <f t="shared" si="7"/>
        <v>-481944</v>
      </c>
      <c r="Z50" s="53">
        <f>+IF(X50&lt;&gt;0,+(Y50/X50)*100,0)</f>
        <v>-33.640483837080168</v>
      </c>
      <c r="AA50" s="54">
        <f>SUM(AA47:AA49)</f>
        <v>1432631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-7013732583</v>
      </c>
      <c r="D6" s="18"/>
      <c r="E6" s="19">
        <v>4548198863</v>
      </c>
      <c r="F6" s="20">
        <v>8992423979</v>
      </c>
      <c r="G6" s="20">
        <v>-1009001735</v>
      </c>
      <c r="H6" s="20">
        <v>-366862052</v>
      </c>
      <c r="I6" s="20">
        <v>-231089907</v>
      </c>
      <c r="J6" s="20">
        <v>-1606953694</v>
      </c>
      <c r="K6" s="20">
        <v>-630916996</v>
      </c>
      <c r="L6" s="20">
        <v>77260423</v>
      </c>
      <c r="M6" s="20">
        <v>-153545400</v>
      </c>
      <c r="N6" s="20">
        <v>-707201973</v>
      </c>
      <c r="O6" s="20">
        <v>-65514595</v>
      </c>
      <c r="P6" s="20">
        <v>61737095</v>
      </c>
      <c r="Q6" s="20">
        <v>7051937788</v>
      </c>
      <c r="R6" s="20">
        <v>7048160288</v>
      </c>
      <c r="S6" s="20">
        <v>-139327639</v>
      </c>
      <c r="T6" s="20">
        <v>-26456379</v>
      </c>
      <c r="U6" s="20">
        <v>-26049264490</v>
      </c>
      <c r="V6" s="20">
        <v>-26215048508</v>
      </c>
      <c r="W6" s="20">
        <v>-21481043887</v>
      </c>
      <c r="X6" s="20">
        <v>10367641112</v>
      </c>
      <c r="Y6" s="20">
        <v>-31848684999</v>
      </c>
      <c r="Z6" s="21">
        <v>-307.19316626553382</v>
      </c>
      <c r="AA6" s="22">
        <v>8992423979</v>
      </c>
    </row>
    <row r="7" spans="1:27" x14ac:dyDescent="0.25">
      <c r="A7" s="23" t="s">
        <v>35</v>
      </c>
      <c r="B7" s="17" t="s">
        <v>32</v>
      </c>
      <c r="C7" s="18">
        <v>3052388750</v>
      </c>
      <c r="D7" s="18"/>
      <c r="E7" s="19">
        <v>10971774462</v>
      </c>
      <c r="F7" s="20">
        <v>8832740846</v>
      </c>
      <c r="G7" s="20">
        <v>5263832769</v>
      </c>
      <c r="H7" s="20">
        <v>-443132123</v>
      </c>
      <c r="I7" s="20">
        <v>-286527958</v>
      </c>
      <c r="J7" s="20">
        <v>4534172688</v>
      </c>
      <c r="K7" s="20">
        <v>-688059579</v>
      </c>
      <c r="L7" s="20">
        <v>1373952459</v>
      </c>
      <c r="M7" s="20">
        <v>-1628168364</v>
      </c>
      <c r="N7" s="20">
        <v>-942275484</v>
      </c>
      <c r="O7" s="20">
        <v>433423550</v>
      </c>
      <c r="P7" s="20">
        <v>18306568</v>
      </c>
      <c r="Q7" s="20">
        <v>-296294405</v>
      </c>
      <c r="R7" s="20">
        <v>155435713</v>
      </c>
      <c r="S7" s="20">
        <v>-46117719</v>
      </c>
      <c r="T7" s="20">
        <v>-307593938</v>
      </c>
      <c r="U7" s="20">
        <v>-356562142</v>
      </c>
      <c r="V7" s="20">
        <v>-710273799</v>
      </c>
      <c r="W7" s="20">
        <v>3037059118</v>
      </c>
      <c r="X7" s="20">
        <v>8832740846</v>
      </c>
      <c r="Y7" s="20">
        <v>-5795681728</v>
      </c>
      <c r="Z7" s="21">
        <v>-65.615892383219148</v>
      </c>
      <c r="AA7" s="22">
        <v>8832740846</v>
      </c>
    </row>
    <row r="8" spans="1:27" x14ac:dyDescent="0.25">
      <c r="A8" s="23" t="s">
        <v>36</v>
      </c>
      <c r="B8" s="17" t="s">
        <v>32</v>
      </c>
      <c r="C8" s="18">
        <v>12761064</v>
      </c>
      <c r="D8" s="18"/>
      <c r="E8" s="19">
        <v>220444366</v>
      </c>
      <c r="F8" s="20">
        <v>85017380</v>
      </c>
      <c r="G8" s="20">
        <v>1189325</v>
      </c>
      <c r="H8" s="20">
        <v>-11796032</v>
      </c>
      <c r="I8" s="20">
        <v>436577</v>
      </c>
      <c r="J8" s="20">
        <v>-10170130</v>
      </c>
      <c r="K8" s="20">
        <v>23940084</v>
      </c>
      <c r="L8" s="20">
        <v>38753127</v>
      </c>
      <c r="M8" s="20">
        <v>37127745</v>
      </c>
      <c r="N8" s="20">
        <v>99820956</v>
      </c>
      <c r="O8" s="20">
        <v>36234238</v>
      </c>
      <c r="P8" s="20">
        <v>37904097</v>
      </c>
      <c r="Q8" s="20">
        <v>20628692</v>
      </c>
      <c r="R8" s="20">
        <v>94767027</v>
      </c>
      <c r="S8" s="20">
        <v>35124732</v>
      </c>
      <c r="T8" s="20">
        <v>-9667445</v>
      </c>
      <c r="U8" s="20"/>
      <c r="V8" s="20">
        <v>25457287</v>
      </c>
      <c r="W8" s="20">
        <v>209875140</v>
      </c>
      <c r="X8" s="20">
        <v>85017380</v>
      </c>
      <c r="Y8" s="20">
        <v>124857760</v>
      </c>
      <c r="Z8" s="21">
        <v>146.86145350515389</v>
      </c>
      <c r="AA8" s="22">
        <v>85017380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322489201</v>
      </c>
      <c r="D10" s="18"/>
      <c r="E10" s="19">
        <v>437678996</v>
      </c>
      <c r="F10" s="20">
        <v>425306336</v>
      </c>
      <c r="G10" s="20">
        <v>306442453</v>
      </c>
      <c r="H10" s="20">
        <v>-56363854</v>
      </c>
      <c r="I10" s="20">
        <v>2029638</v>
      </c>
      <c r="J10" s="20">
        <v>252108237</v>
      </c>
      <c r="K10" s="20">
        <v>-3503156</v>
      </c>
      <c r="L10" s="20">
        <v>-9785357</v>
      </c>
      <c r="M10" s="20">
        <v>9225805</v>
      </c>
      <c r="N10" s="20">
        <v>-4062708</v>
      </c>
      <c r="O10" s="20">
        <v>-10079815</v>
      </c>
      <c r="P10" s="20">
        <v>5202324</v>
      </c>
      <c r="Q10" s="20">
        <v>-1112382</v>
      </c>
      <c r="R10" s="20">
        <v>-5989873</v>
      </c>
      <c r="S10" s="20">
        <v>16473822</v>
      </c>
      <c r="T10" s="20">
        <v>-15924897</v>
      </c>
      <c r="U10" s="20">
        <v>59346911</v>
      </c>
      <c r="V10" s="20">
        <v>59895836</v>
      </c>
      <c r="W10" s="20">
        <v>301951492</v>
      </c>
      <c r="X10" s="20">
        <v>425306336</v>
      </c>
      <c r="Y10" s="20">
        <v>-123354844</v>
      </c>
      <c r="Z10" s="21">
        <v>-29.003763536689942</v>
      </c>
      <c r="AA10" s="22">
        <v>425306336</v>
      </c>
    </row>
    <row r="11" spans="1:27" x14ac:dyDescent="0.25">
      <c r="A11" s="23" t="s">
        <v>39</v>
      </c>
      <c r="B11" s="17" t="s">
        <v>32</v>
      </c>
      <c r="C11" s="18">
        <v>2381112591</v>
      </c>
      <c r="D11" s="18"/>
      <c r="E11" s="19">
        <v>139379337</v>
      </c>
      <c r="F11" s="20">
        <v>183307272</v>
      </c>
      <c r="G11" s="24">
        <v>1172561206</v>
      </c>
      <c r="H11" s="24">
        <v>87004343</v>
      </c>
      <c r="I11" s="24">
        <v>5957634</v>
      </c>
      <c r="J11" s="20">
        <v>1265523183</v>
      </c>
      <c r="K11" s="24">
        <v>499733978</v>
      </c>
      <c r="L11" s="24">
        <v>33886301</v>
      </c>
      <c r="M11" s="20">
        <v>-4326590</v>
      </c>
      <c r="N11" s="24">
        <v>529293689</v>
      </c>
      <c r="O11" s="24">
        <v>33859534</v>
      </c>
      <c r="P11" s="24">
        <v>25050267</v>
      </c>
      <c r="Q11" s="20">
        <v>843216721</v>
      </c>
      <c r="R11" s="24">
        <v>902126522</v>
      </c>
      <c r="S11" s="24">
        <v>176016755</v>
      </c>
      <c r="T11" s="20">
        <v>169877327</v>
      </c>
      <c r="U11" s="24">
        <v>-2132460923</v>
      </c>
      <c r="V11" s="24">
        <v>-1786566841</v>
      </c>
      <c r="W11" s="24">
        <v>910376553</v>
      </c>
      <c r="X11" s="20">
        <v>183307271</v>
      </c>
      <c r="Y11" s="24">
        <v>727069282</v>
      </c>
      <c r="Z11" s="25">
        <v>396.63963029595266</v>
      </c>
      <c r="AA11" s="26">
        <v>183307272</v>
      </c>
    </row>
    <row r="12" spans="1:27" x14ac:dyDescent="0.25">
      <c r="A12" s="23" t="s">
        <v>40</v>
      </c>
      <c r="B12" s="17" t="s">
        <v>32</v>
      </c>
      <c r="C12" s="18">
        <v>121883050</v>
      </c>
      <c r="D12" s="18"/>
      <c r="E12" s="19">
        <v>-867995437</v>
      </c>
      <c r="F12" s="20">
        <v>-446414750</v>
      </c>
      <c r="G12" s="20">
        <v>43772433</v>
      </c>
      <c r="H12" s="20">
        <v>-12539133</v>
      </c>
      <c r="I12" s="20">
        <v>26410422</v>
      </c>
      <c r="J12" s="20">
        <v>57643722</v>
      </c>
      <c r="K12" s="20">
        <v>-30877020</v>
      </c>
      <c r="L12" s="20">
        <v>41807589</v>
      </c>
      <c r="M12" s="20">
        <v>-45291455</v>
      </c>
      <c r="N12" s="20">
        <v>-34360886</v>
      </c>
      <c r="O12" s="20">
        <v>4403589</v>
      </c>
      <c r="P12" s="20">
        <v>3382697</v>
      </c>
      <c r="Q12" s="20">
        <v>17043476</v>
      </c>
      <c r="R12" s="20">
        <v>24829762</v>
      </c>
      <c r="S12" s="20">
        <v>-4773576</v>
      </c>
      <c r="T12" s="20">
        <v>8233226</v>
      </c>
      <c r="U12" s="20">
        <v>-13005616</v>
      </c>
      <c r="V12" s="20">
        <v>-9545966</v>
      </c>
      <c r="W12" s="20">
        <v>38566632</v>
      </c>
      <c r="X12" s="20">
        <v>-446414750</v>
      </c>
      <c r="Y12" s="20">
        <v>484981382</v>
      </c>
      <c r="Z12" s="21">
        <v>-108.63919303741645</v>
      </c>
      <c r="AA12" s="22">
        <v>-446414750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-1123097927</v>
      </c>
      <c r="D13" s="29">
        <f>SUM(D6:D12)</f>
        <v>0</v>
      </c>
      <c r="E13" s="30">
        <f t="shared" si="0"/>
        <v>15449480587</v>
      </c>
      <c r="F13" s="31">
        <f t="shared" si="0"/>
        <v>18072381063</v>
      </c>
      <c r="G13" s="31">
        <f t="shared" si="0"/>
        <v>5778796451</v>
      </c>
      <c r="H13" s="31">
        <f t="shared" si="0"/>
        <v>-803688851</v>
      </c>
      <c r="I13" s="31">
        <f t="shared" si="0"/>
        <v>-482783594</v>
      </c>
      <c r="J13" s="31">
        <f t="shared" si="0"/>
        <v>4492324006</v>
      </c>
      <c r="K13" s="31">
        <f t="shared" si="0"/>
        <v>-829682689</v>
      </c>
      <c r="L13" s="31">
        <f t="shared" si="0"/>
        <v>1555874542</v>
      </c>
      <c r="M13" s="31">
        <f t="shared" si="0"/>
        <v>-1784978259</v>
      </c>
      <c r="N13" s="31">
        <f t="shared" si="0"/>
        <v>-1058786406</v>
      </c>
      <c r="O13" s="31">
        <f t="shared" si="0"/>
        <v>432326501</v>
      </c>
      <c r="P13" s="31">
        <f t="shared" si="0"/>
        <v>151583048</v>
      </c>
      <c r="Q13" s="31">
        <f t="shared" si="0"/>
        <v>7635419890</v>
      </c>
      <c r="R13" s="31">
        <f t="shared" si="0"/>
        <v>8219329439</v>
      </c>
      <c r="S13" s="31">
        <f t="shared" si="0"/>
        <v>37396375</v>
      </c>
      <c r="T13" s="31">
        <f t="shared" si="0"/>
        <v>-181532106</v>
      </c>
      <c r="U13" s="31">
        <f t="shared" si="0"/>
        <v>-28491946260</v>
      </c>
      <c r="V13" s="31">
        <f t="shared" si="0"/>
        <v>-28636081991</v>
      </c>
      <c r="W13" s="31">
        <f t="shared" si="0"/>
        <v>-16983214952</v>
      </c>
      <c r="X13" s="31">
        <f t="shared" si="0"/>
        <v>19447598195</v>
      </c>
      <c r="Y13" s="31">
        <f t="shared" si="0"/>
        <v>-36430813147</v>
      </c>
      <c r="Z13" s="32">
        <f>+IF(X13&lt;&gt;0,+(Y13/X13)*100,0)</f>
        <v>-187.32808433056996</v>
      </c>
      <c r="AA13" s="33">
        <f>SUM(AA6:AA12)</f>
        <v>18072381063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18373741464</v>
      </c>
      <c r="D17" s="18"/>
      <c r="E17" s="19">
        <v>12237779010</v>
      </c>
      <c r="F17" s="20">
        <v>15281382090</v>
      </c>
      <c r="G17" s="24">
        <v>17439039194</v>
      </c>
      <c r="H17" s="24">
        <v>843778040</v>
      </c>
      <c r="I17" s="24">
        <v>163902697</v>
      </c>
      <c r="J17" s="20">
        <v>18446719931</v>
      </c>
      <c r="K17" s="24">
        <v>6968263</v>
      </c>
      <c r="L17" s="24">
        <v>98774325</v>
      </c>
      <c r="M17" s="20">
        <v>251198287</v>
      </c>
      <c r="N17" s="24">
        <v>356940875</v>
      </c>
      <c r="O17" s="24">
        <v>303946366</v>
      </c>
      <c r="P17" s="24">
        <v>81817054</v>
      </c>
      <c r="Q17" s="20">
        <v>190143661</v>
      </c>
      <c r="R17" s="24">
        <v>575907081</v>
      </c>
      <c r="S17" s="24">
        <v>83090436</v>
      </c>
      <c r="T17" s="20">
        <v>8299959043</v>
      </c>
      <c r="U17" s="24">
        <v>-6930221724</v>
      </c>
      <c r="V17" s="24">
        <v>1452827755</v>
      </c>
      <c r="W17" s="24">
        <v>20832395642</v>
      </c>
      <c r="X17" s="20">
        <v>15101664543</v>
      </c>
      <c r="Y17" s="24">
        <v>5730731099</v>
      </c>
      <c r="Z17" s="25">
        <v>37.947678434271261</v>
      </c>
      <c r="AA17" s="26">
        <v>15281382090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10432540</v>
      </c>
      <c r="D21" s="18"/>
      <c r="E21" s="19">
        <v>976570</v>
      </c>
      <c r="F21" s="20">
        <v>370153</v>
      </c>
      <c r="G21" s="20">
        <v>5251524</v>
      </c>
      <c r="H21" s="20"/>
      <c r="I21" s="20"/>
      <c r="J21" s="20">
        <v>5251524</v>
      </c>
      <c r="K21" s="20">
        <v>4238598</v>
      </c>
      <c r="L21" s="20">
        <v>-229859</v>
      </c>
      <c r="M21" s="20">
        <v>-237520</v>
      </c>
      <c r="N21" s="20">
        <v>3771219</v>
      </c>
      <c r="O21" s="20">
        <v>-237520</v>
      </c>
      <c r="P21" s="20"/>
      <c r="Q21" s="20">
        <v>1647317</v>
      </c>
      <c r="R21" s="20">
        <v>1409797</v>
      </c>
      <c r="S21" s="20"/>
      <c r="T21" s="20"/>
      <c r="U21" s="20"/>
      <c r="V21" s="20"/>
      <c r="W21" s="20">
        <v>10432540</v>
      </c>
      <c r="X21" s="20">
        <v>370153</v>
      </c>
      <c r="Y21" s="20">
        <v>10062387</v>
      </c>
      <c r="Z21" s="21">
        <v>2718.4399424021958</v>
      </c>
      <c r="AA21" s="22">
        <v>370153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1000</v>
      </c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18384175004</v>
      </c>
      <c r="D25" s="29">
        <f t="shared" ref="D25:Y25" si="1">SUM(D15:D24)</f>
        <v>0</v>
      </c>
      <c r="E25" s="35">
        <f t="shared" si="1"/>
        <v>12238755580</v>
      </c>
      <c r="F25" s="36">
        <f t="shared" si="1"/>
        <v>15281752243</v>
      </c>
      <c r="G25" s="36">
        <f t="shared" si="1"/>
        <v>17444290718</v>
      </c>
      <c r="H25" s="36">
        <f t="shared" si="1"/>
        <v>843778040</v>
      </c>
      <c r="I25" s="36">
        <f t="shared" si="1"/>
        <v>163902697</v>
      </c>
      <c r="J25" s="36">
        <f t="shared" si="1"/>
        <v>18451971455</v>
      </c>
      <c r="K25" s="36">
        <f t="shared" si="1"/>
        <v>11206861</v>
      </c>
      <c r="L25" s="36">
        <f t="shared" si="1"/>
        <v>98544466</v>
      </c>
      <c r="M25" s="36">
        <f t="shared" si="1"/>
        <v>250960767</v>
      </c>
      <c r="N25" s="36">
        <f t="shared" si="1"/>
        <v>360712094</v>
      </c>
      <c r="O25" s="36">
        <f t="shared" si="1"/>
        <v>303708846</v>
      </c>
      <c r="P25" s="36">
        <f t="shared" si="1"/>
        <v>81817054</v>
      </c>
      <c r="Q25" s="36">
        <f t="shared" si="1"/>
        <v>191790978</v>
      </c>
      <c r="R25" s="36">
        <f t="shared" si="1"/>
        <v>577316878</v>
      </c>
      <c r="S25" s="36">
        <f t="shared" si="1"/>
        <v>83090436</v>
      </c>
      <c r="T25" s="36">
        <f t="shared" si="1"/>
        <v>8299959043</v>
      </c>
      <c r="U25" s="36">
        <f t="shared" si="1"/>
        <v>-6930221724</v>
      </c>
      <c r="V25" s="36">
        <f t="shared" si="1"/>
        <v>1452827755</v>
      </c>
      <c r="W25" s="36">
        <f t="shared" si="1"/>
        <v>20842828182</v>
      </c>
      <c r="X25" s="36">
        <f t="shared" si="1"/>
        <v>15102034696</v>
      </c>
      <c r="Y25" s="36">
        <f t="shared" si="1"/>
        <v>5740793486</v>
      </c>
      <c r="Z25" s="37">
        <f>+IF(X25&lt;&gt;0,+(Y25/X25)*100,0)</f>
        <v>38.013377677648528</v>
      </c>
      <c r="AA25" s="38">
        <f>SUM(AA15:AA24)</f>
        <v>15281752243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17261077077</v>
      </c>
      <c r="D26" s="29">
        <f>+D13+D25</f>
        <v>0</v>
      </c>
      <c r="E26" s="30">
        <f t="shared" si="2"/>
        <v>27688236167</v>
      </c>
      <c r="F26" s="31">
        <f t="shared" si="2"/>
        <v>33354133306</v>
      </c>
      <c r="G26" s="31">
        <f t="shared" si="2"/>
        <v>23223087169</v>
      </c>
      <c r="H26" s="31">
        <f t="shared" si="2"/>
        <v>40089189</v>
      </c>
      <c r="I26" s="31">
        <f t="shared" si="2"/>
        <v>-318880897</v>
      </c>
      <c r="J26" s="31">
        <f t="shared" si="2"/>
        <v>22944295461</v>
      </c>
      <c r="K26" s="31">
        <f t="shared" si="2"/>
        <v>-818475828</v>
      </c>
      <c r="L26" s="31">
        <f t="shared" si="2"/>
        <v>1654419008</v>
      </c>
      <c r="M26" s="31">
        <f t="shared" si="2"/>
        <v>-1534017492</v>
      </c>
      <c r="N26" s="31">
        <f t="shared" si="2"/>
        <v>-698074312</v>
      </c>
      <c r="O26" s="31">
        <f t="shared" si="2"/>
        <v>736035347</v>
      </c>
      <c r="P26" s="31">
        <f t="shared" si="2"/>
        <v>233400102</v>
      </c>
      <c r="Q26" s="31">
        <f t="shared" si="2"/>
        <v>7827210868</v>
      </c>
      <c r="R26" s="31">
        <f t="shared" si="2"/>
        <v>8796646317</v>
      </c>
      <c r="S26" s="31">
        <f t="shared" si="2"/>
        <v>120486811</v>
      </c>
      <c r="T26" s="31">
        <f t="shared" si="2"/>
        <v>8118426937</v>
      </c>
      <c r="U26" s="31">
        <f t="shared" si="2"/>
        <v>-35422167984</v>
      </c>
      <c r="V26" s="31">
        <f t="shared" si="2"/>
        <v>-27183254236</v>
      </c>
      <c r="W26" s="31">
        <f t="shared" si="2"/>
        <v>3859613230</v>
      </c>
      <c r="X26" s="31">
        <f t="shared" si="2"/>
        <v>34549632891</v>
      </c>
      <c r="Y26" s="31">
        <f t="shared" si="2"/>
        <v>-30690019661</v>
      </c>
      <c r="Z26" s="32">
        <f>+IF(X26&lt;&gt;0,+(Y26/X26)*100,0)</f>
        <v>-88.828786568654365</v>
      </c>
      <c r="AA26" s="33">
        <f>+AA13+AA25</f>
        <v>33354133306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2141827</v>
      </c>
      <c r="D30" s="18"/>
      <c r="E30" s="19"/>
      <c r="F30" s="20">
        <v>-4352070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-4352070</v>
      </c>
      <c r="Y30" s="20">
        <v>4352070</v>
      </c>
      <c r="Z30" s="21">
        <v>-100</v>
      </c>
      <c r="AA30" s="22">
        <v>-4352070</v>
      </c>
    </row>
    <row r="31" spans="1:27" x14ac:dyDescent="0.25">
      <c r="A31" s="23" t="s">
        <v>58</v>
      </c>
      <c r="B31" s="39" t="s">
        <v>32</v>
      </c>
      <c r="C31" s="18">
        <v>1230647877</v>
      </c>
      <c r="D31" s="18"/>
      <c r="E31" s="19">
        <v>1584655114</v>
      </c>
      <c r="F31" s="20">
        <v>1583705794</v>
      </c>
      <c r="G31" s="20">
        <v>1243477683</v>
      </c>
      <c r="H31" s="20">
        <v>14353550</v>
      </c>
      <c r="I31" s="20">
        <v>8129885</v>
      </c>
      <c r="J31" s="20">
        <v>1265961118</v>
      </c>
      <c r="K31" s="20">
        <v>86571712</v>
      </c>
      <c r="L31" s="20">
        <v>-49140715</v>
      </c>
      <c r="M31" s="20">
        <v>14423533</v>
      </c>
      <c r="N31" s="20">
        <v>51854530</v>
      </c>
      <c r="O31" s="20">
        <v>6005300</v>
      </c>
      <c r="P31" s="20">
        <v>13108297</v>
      </c>
      <c r="Q31" s="20">
        <v>725329</v>
      </c>
      <c r="R31" s="20">
        <v>19838926</v>
      </c>
      <c r="S31" s="20">
        <v>2315936</v>
      </c>
      <c r="T31" s="20">
        <v>11897064</v>
      </c>
      <c r="U31" s="20">
        <v>11581469</v>
      </c>
      <c r="V31" s="20">
        <v>25794469</v>
      </c>
      <c r="W31" s="20">
        <v>1363449043</v>
      </c>
      <c r="X31" s="20">
        <v>1583705794</v>
      </c>
      <c r="Y31" s="20">
        <v>-220256751</v>
      </c>
      <c r="Z31" s="21">
        <v>-13.907681075264161</v>
      </c>
      <c r="AA31" s="22">
        <v>1583705794</v>
      </c>
    </row>
    <row r="32" spans="1:27" x14ac:dyDescent="0.25">
      <c r="A32" s="23" t="s">
        <v>59</v>
      </c>
      <c r="B32" s="17" t="s">
        <v>32</v>
      </c>
      <c r="C32" s="18">
        <v>12285122521</v>
      </c>
      <c r="D32" s="18"/>
      <c r="E32" s="19">
        <v>3515185589</v>
      </c>
      <c r="F32" s="20">
        <v>3331837776</v>
      </c>
      <c r="G32" s="20">
        <v>10295072688</v>
      </c>
      <c r="H32" s="20">
        <v>476368992</v>
      </c>
      <c r="I32" s="20">
        <v>-119772445</v>
      </c>
      <c r="J32" s="20">
        <v>10651669235</v>
      </c>
      <c r="K32" s="20">
        <v>2263902571</v>
      </c>
      <c r="L32" s="20">
        <v>498633669</v>
      </c>
      <c r="M32" s="20">
        <v>-1223875608</v>
      </c>
      <c r="N32" s="20">
        <v>1538660632</v>
      </c>
      <c r="O32" s="20">
        <v>403431714</v>
      </c>
      <c r="P32" s="20">
        <v>-278242098</v>
      </c>
      <c r="Q32" s="20">
        <v>-1809195591</v>
      </c>
      <c r="R32" s="20">
        <v>-1684005975</v>
      </c>
      <c r="S32" s="20">
        <v>3656260874</v>
      </c>
      <c r="T32" s="20">
        <v>-204653143</v>
      </c>
      <c r="U32" s="20">
        <v>-309237966</v>
      </c>
      <c r="V32" s="20">
        <v>3142369765</v>
      </c>
      <c r="W32" s="20">
        <v>13648693657</v>
      </c>
      <c r="X32" s="20">
        <v>3152410507</v>
      </c>
      <c r="Y32" s="20">
        <v>10496283150</v>
      </c>
      <c r="Z32" s="21">
        <v>332.96054326340942</v>
      </c>
      <c r="AA32" s="22">
        <v>3331837776</v>
      </c>
    </row>
    <row r="33" spans="1:27" x14ac:dyDescent="0.25">
      <c r="A33" s="23" t="s">
        <v>60</v>
      </c>
      <c r="B33" s="17" t="s">
        <v>32</v>
      </c>
      <c r="C33" s="18">
        <v>-608654292</v>
      </c>
      <c r="D33" s="18"/>
      <c r="E33" s="19">
        <v>-7350001</v>
      </c>
      <c r="F33" s="20">
        <v>37778542</v>
      </c>
      <c r="G33" s="20">
        <v>33026433</v>
      </c>
      <c r="H33" s="20">
        <v>12761360</v>
      </c>
      <c r="I33" s="20">
        <v>-4498507</v>
      </c>
      <c r="J33" s="20">
        <v>41289286</v>
      </c>
      <c r="K33" s="20">
        <v>-126043761</v>
      </c>
      <c r="L33" s="20">
        <v>1130728</v>
      </c>
      <c r="M33" s="20">
        <v>9632360</v>
      </c>
      <c r="N33" s="20">
        <v>-115280673</v>
      </c>
      <c r="O33" s="20">
        <v>-10630514</v>
      </c>
      <c r="P33" s="20">
        <v>9938261</v>
      </c>
      <c r="Q33" s="20">
        <v>-229367332</v>
      </c>
      <c r="R33" s="20">
        <v>-230059585</v>
      </c>
      <c r="S33" s="20">
        <v>532449200</v>
      </c>
      <c r="T33" s="20">
        <v>-684937408</v>
      </c>
      <c r="U33" s="20">
        <v>577844656</v>
      </c>
      <c r="V33" s="20">
        <v>425356448</v>
      </c>
      <c r="W33" s="20">
        <v>121305476</v>
      </c>
      <c r="X33" s="20">
        <v>37778542</v>
      </c>
      <c r="Y33" s="20">
        <v>83526934</v>
      </c>
      <c r="Z33" s="21">
        <v>221.09623500028138</v>
      </c>
      <c r="AA33" s="22">
        <v>37778542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-451595598</v>
      </c>
      <c r="D35" s="18"/>
      <c r="E35" s="19">
        <v>-444744738</v>
      </c>
      <c r="F35" s="20">
        <v>-369033103</v>
      </c>
      <c r="G35" s="20">
        <v>-88578955</v>
      </c>
      <c r="H35" s="20">
        <v>36358580</v>
      </c>
      <c r="I35" s="20">
        <v>28218530</v>
      </c>
      <c r="J35" s="20">
        <v>-24001845</v>
      </c>
      <c r="K35" s="20">
        <v>16649036</v>
      </c>
      <c r="L35" s="20">
        <v>23214201</v>
      </c>
      <c r="M35" s="20">
        <v>8457962</v>
      </c>
      <c r="N35" s="20">
        <v>48321199</v>
      </c>
      <c r="O35" s="20">
        <v>12738672</v>
      </c>
      <c r="P35" s="20">
        <v>23437864</v>
      </c>
      <c r="Q35" s="20">
        <v>14832428</v>
      </c>
      <c r="R35" s="20">
        <v>51008964</v>
      </c>
      <c r="S35" s="20">
        <v>23388170</v>
      </c>
      <c r="T35" s="20">
        <v>-3536784</v>
      </c>
      <c r="U35" s="20">
        <v>6610971</v>
      </c>
      <c r="V35" s="20">
        <v>26462357</v>
      </c>
      <c r="W35" s="20">
        <v>101790675</v>
      </c>
      <c r="X35" s="20">
        <v>-369033103</v>
      </c>
      <c r="Y35" s="20">
        <v>470823778</v>
      </c>
      <c r="Z35" s="21">
        <v>-127.58307430214467</v>
      </c>
      <c r="AA35" s="22">
        <v>-369033103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12457662335</v>
      </c>
      <c r="D37" s="29">
        <f t="shared" ref="D37:Y37" si="3">SUM(D29:D36)</f>
        <v>0</v>
      </c>
      <c r="E37" s="30">
        <f t="shared" si="3"/>
        <v>4647745964</v>
      </c>
      <c r="F37" s="31">
        <f t="shared" si="3"/>
        <v>4579936939</v>
      </c>
      <c r="G37" s="31">
        <f t="shared" si="3"/>
        <v>11482997849</v>
      </c>
      <c r="H37" s="31">
        <f t="shared" si="3"/>
        <v>539842482</v>
      </c>
      <c r="I37" s="31">
        <f t="shared" si="3"/>
        <v>-87922537</v>
      </c>
      <c r="J37" s="31">
        <f t="shared" si="3"/>
        <v>11934917794</v>
      </c>
      <c r="K37" s="31">
        <f t="shared" si="3"/>
        <v>2241079558</v>
      </c>
      <c r="L37" s="31">
        <f t="shared" si="3"/>
        <v>473837883</v>
      </c>
      <c r="M37" s="31">
        <f t="shared" si="3"/>
        <v>-1191361753</v>
      </c>
      <c r="N37" s="31">
        <f t="shared" si="3"/>
        <v>1523555688</v>
      </c>
      <c r="O37" s="31">
        <f t="shared" si="3"/>
        <v>411545172</v>
      </c>
      <c r="P37" s="31">
        <f t="shared" si="3"/>
        <v>-231757676</v>
      </c>
      <c r="Q37" s="31">
        <f t="shared" si="3"/>
        <v>-2023005166</v>
      </c>
      <c r="R37" s="31">
        <f t="shared" si="3"/>
        <v>-1843217670</v>
      </c>
      <c r="S37" s="31">
        <f t="shared" si="3"/>
        <v>4214414180</v>
      </c>
      <c r="T37" s="31">
        <f t="shared" si="3"/>
        <v>-881230271</v>
      </c>
      <c r="U37" s="31">
        <f t="shared" si="3"/>
        <v>286799130</v>
      </c>
      <c r="V37" s="31">
        <f t="shared" si="3"/>
        <v>3619983039</v>
      </c>
      <c r="W37" s="31">
        <f t="shared" si="3"/>
        <v>15235238851</v>
      </c>
      <c r="X37" s="31">
        <f t="shared" si="3"/>
        <v>4400509670</v>
      </c>
      <c r="Y37" s="31">
        <f t="shared" si="3"/>
        <v>10834729181</v>
      </c>
      <c r="Z37" s="32">
        <f>+IF(X37&lt;&gt;0,+(Y37/X37)*100,0)</f>
        <v>246.21532489440025</v>
      </c>
      <c r="AA37" s="33">
        <f>SUM(AA29:AA36)</f>
        <v>4579936939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1715723</v>
      </c>
      <c r="F39" s="20">
        <v>1949298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1949298</v>
      </c>
      <c r="Y39" s="20">
        <v>-1949298</v>
      </c>
      <c r="Z39" s="21">
        <v>-100</v>
      </c>
      <c r="AA39" s="22">
        <v>1949298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137953999</v>
      </c>
      <c r="D41" s="18"/>
      <c r="E41" s="19">
        <v>3703971612</v>
      </c>
      <c r="F41" s="20">
        <v>3976569486</v>
      </c>
      <c r="G41" s="20"/>
      <c r="H41" s="20">
        <v>137953999</v>
      </c>
      <c r="I41" s="20"/>
      <c r="J41" s="20">
        <v>137953999</v>
      </c>
      <c r="K41" s="20"/>
      <c r="L41" s="20"/>
      <c r="M41" s="20">
        <v>2519839</v>
      </c>
      <c r="N41" s="20">
        <v>2519839</v>
      </c>
      <c r="O41" s="20"/>
      <c r="P41" s="20"/>
      <c r="Q41" s="20">
        <v>6419322920</v>
      </c>
      <c r="R41" s="20">
        <v>6419322920</v>
      </c>
      <c r="S41" s="20">
        <v>-4694054303</v>
      </c>
      <c r="T41" s="20"/>
      <c r="U41" s="20">
        <v>-72128221</v>
      </c>
      <c r="V41" s="20">
        <v>-4766182524</v>
      </c>
      <c r="W41" s="20">
        <v>1793614234</v>
      </c>
      <c r="X41" s="20">
        <v>3976569486</v>
      </c>
      <c r="Y41" s="20">
        <v>-2182955252</v>
      </c>
      <c r="Z41" s="21">
        <v>-54.895438384400464</v>
      </c>
      <c r="AA41" s="22">
        <v>3976569486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137953999</v>
      </c>
      <c r="D43" s="29">
        <f t="shared" ref="D43:Y43" si="4">SUM(D39:D42)</f>
        <v>0</v>
      </c>
      <c r="E43" s="35">
        <f t="shared" si="4"/>
        <v>3705687335</v>
      </c>
      <c r="F43" s="36">
        <f t="shared" si="4"/>
        <v>3978518784</v>
      </c>
      <c r="G43" s="36">
        <f t="shared" si="4"/>
        <v>0</v>
      </c>
      <c r="H43" s="36">
        <f t="shared" si="4"/>
        <v>137953999</v>
      </c>
      <c r="I43" s="36">
        <f t="shared" si="4"/>
        <v>0</v>
      </c>
      <c r="J43" s="36">
        <f t="shared" si="4"/>
        <v>137953999</v>
      </c>
      <c r="K43" s="36">
        <f t="shared" si="4"/>
        <v>0</v>
      </c>
      <c r="L43" s="36">
        <f t="shared" si="4"/>
        <v>0</v>
      </c>
      <c r="M43" s="36">
        <f t="shared" si="4"/>
        <v>2519839</v>
      </c>
      <c r="N43" s="36">
        <f t="shared" si="4"/>
        <v>2519839</v>
      </c>
      <c r="O43" s="36">
        <f t="shared" si="4"/>
        <v>0</v>
      </c>
      <c r="P43" s="36">
        <f t="shared" si="4"/>
        <v>0</v>
      </c>
      <c r="Q43" s="36">
        <f t="shared" si="4"/>
        <v>6419322920</v>
      </c>
      <c r="R43" s="36">
        <f t="shared" si="4"/>
        <v>6419322920</v>
      </c>
      <c r="S43" s="36">
        <f t="shared" si="4"/>
        <v>-4694054303</v>
      </c>
      <c r="T43" s="36">
        <f t="shared" si="4"/>
        <v>0</v>
      </c>
      <c r="U43" s="36">
        <f t="shared" si="4"/>
        <v>-72128221</v>
      </c>
      <c r="V43" s="36">
        <f t="shared" si="4"/>
        <v>-4766182524</v>
      </c>
      <c r="W43" s="36">
        <f t="shared" si="4"/>
        <v>1793614234</v>
      </c>
      <c r="X43" s="36">
        <f t="shared" si="4"/>
        <v>3978518784</v>
      </c>
      <c r="Y43" s="36">
        <f t="shared" si="4"/>
        <v>-2184904550</v>
      </c>
      <c r="Z43" s="37">
        <f>+IF(X43&lt;&gt;0,+(Y43/X43)*100,0)</f>
        <v>-54.917537621961365</v>
      </c>
      <c r="AA43" s="38">
        <f>SUM(AA39:AA42)</f>
        <v>3978518784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12595616334</v>
      </c>
      <c r="D44" s="29">
        <f>+D37+D43</f>
        <v>0</v>
      </c>
      <c r="E44" s="30">
        <f t="shared" si="5"/>
        <v>8353433299</v>
      </c>
      <c r="F44" s="31">
        <f t="shared" si="5"/>
        <v>8558455723</v>
      </c>
      <c r="G44" s="31">
        <f t="shared" si="5"/>
        <v>11482997849</v>
      </c>
      <c r="H44" s="31">
        <f t="shared" si="5"/>
        <v>677796481</v>
      </c>
      <c r="I44" s="31">
        <f t="shared" si="5"/>
        <v>-87922537</v>
      </c>
      <c r="J44" s="31">
        <f t="shared" si="5"/>
        <v>12072871793</v>
      </c>
      <c r="K44" s="31">
        <f t="shared" si="5"/>
        <v>2241079558</v>
      </c>
      <c r="L44" s="31">
        <f t="shared" si="5"/>
        <v>473837883</v>
      </c>
      <c r="M44" s="31">
        <f t="shared" si="5"/>
        <v>-1188841914</v>
      </c>
      <c r="N44" s="31">
        <f t="shared" si="5"/>
        <v>1526075527</v>
      </c>
      <c r="O44" s="31">
        <f t="shared" si="5"/>
        <v>411545172</v>
      </c>
      <c r="P44" s="31">
        <f t="shared" si="5"/>
        <v>-231757676</v>
      </c>
      <c r="Q44" s="31">
        <f t="shared" si="5"/>
        <v>4396317754</v>
      </c>
      <c r="R44" s="31">
        <f t="shared" si="5"/>
        <v>4576105250</v>
      </c>
      <c r="S44" s="31">
        <f t="shared" si="5"/>
        <v>-479640123</v>
      </c>
      <c r="T44" s="31">
        <f t="shared" si="5"/>
        <v>-881230271</v>
      </c>
      <c r="U44" s="31">
        <f t="shared" si="5"/>
        <v>214670909</v>
      </c>
      <c r="V44" s="31">
        <f t="shared" si="5"/>
        <v>-1146199485</v>
      </c>
      <c r="W44" s="31">
        <f t="shared" si="5"/>
        <v>17028853085</v>
      </c>
      <c r="X44" s="31">
        <f t="shared" si="5"/>
        <v>8379028454</v>
      </c>
      <c r="Y44" s="31">
        <f t="shared" si="5"/>
        <v>8649824631</v>
      </c>
      <c r="Z44" s="32">
        <f>+IF(X44&lt;&gt;0,+(Y44/X44)*100,0)</f>
        <v>103.23183264607158</v>
      </c>
      <c r="AA44" s="33">
        <f>+AA37+AA43</f>
        <v>8558455723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4665460743</v>
      </c>
      <c r="D45" s="42">
        <f t="shared" si="6"/>
        <v>0</v>
      </c>
      <c r="E45" s="43">
        <f t="shared" si="6"/>
        <v>19334802868</v>
      </c>
      <c r="F45" s="44">
        <f t="shared" si="6"/>
        <v>24795677583</v>
      </c>
      <c r="G45" s="44">
        <f t="shared" si="6"/>
        <v>11740089320</v>
      </c>
      <c r="H45" s="44">
        <f t="shared" si="6"/>
        <v>-637707292</v>
      </c>
      <c r="I45" s="44">
        <f t="shared" si="6"/>
        <v>-230958360</v>
      </c>
      <c r="J45" s="44">
        <f t="shared" si="6"/>
        <v>10871423668</v>
      </c>
      <c r="K45" s="44">
        <f t="shared" si="6"/>
        <v>-3059555386</v>
      </c>
      <c r="L45" s="44">
        <f t="shared" si="6"/>
        <v>1180581125</v>
      </c>
      <c r="M45" s="44">
        <f t="shared" si="6"/>
        <v>-345175578</v>
      </c>
      <c r="N45" s="44">
        <f t="shared" si="6"/>
        <v>-2224149839</v>
      </c>
      <c r="O45" s="44">
        <f t="shared" si="6"/>
        <v>324490175</v>
      </c>
      <c r="P45" s="44">
        <f t="shared" si="6"/>
        <v>465157778</v>
      </c>
      <c r="Q45" s="44">
        <f t="shared" si="6"/>
        <v>3430893114</v>
      </c>
      <c r="R45" s="44">
        <f t="shared" si="6"/>
        <v>4220541067</v>
      </c>
      <c r="S45" s="44">
        <f t="shared" si="6"/>
        <v>600126934</v>
      </c>
      <c r="T45" s="44">
        <f t="shared" si="6"/>
        <v>8999657208</v>
      </c>
      <c r="U45" s="44">
        <f t="shared" si="6"/>
        <v>-35636838893</v>
      </c>
      <c r="V45" s="44">
        <f t="shared" si="6"/>
        <v>-26037054751</v>
      </c>
      <c r="W45" s="44">
        <f t="shared" si="6"/>
        <v>-13169239855</v>
      </c>
      <c r="X45" s="44">
        <f t="shared" si="6"/>
        <v>26170604437</v>
      </c>
      <c r="Y45" s="44">
        <f t="shared" si="6"/>
        <v>-39339844292</v>
      </c>
      <c r="Z45" s="45">
        <f>+IF(X45&lt;&gt;0,+(Y45/X45)*100,0)</f>
        <v>-150.32073251002689</v>
      </c>
      <c r="AA45" s="46">
        <f>+AA26-AA44</f>
        <v>24795677583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1490231520</v>
      </c>
      <c r="D47" s="18"/>
      <c r="E47" s="19">
        <v>8048301940</v>
      </c>
      <c r="F47" s="20">
        <v>6078777842</v>
      </c>
      <c r="G47" s="20">
        <v>2621816653</v>
      </c>
      <c r="H47" s="20">
        <v>-106252319</v>
      </c>
      <c r="I47" s="20">
        <v>-214930574</v>
      </c>
      <c r="J47" s="20">
        <v>2300633760</v>
      </c>
      <c r="K47" s="20">
        <v>-291691656</v>
      </c>
      <c r="L47" s="20">
        <v>-329032494</v>
      </c>
      <c r="M47" s="20">
        <v>417052187</v>
      </c>
      <c r="N47" s="20">
        <v>-203671963</v>
      </c>
      <c r="O47" s="20">
        <v>1001585824</v>
      </c>
      <c r="P47" s="20">
        <v>1084530568</v>
      </c>
      <c r="Q47" s="20">
        <v>122263407</v>
      </c>
      <c r="R47" s="20">
        <v>2208379799</v>
      </c>
      <c r="S47" s="20">
        <v>-847353259</v>
      </c>
      <c r="T47" s="20">
        <v>542152379</v>
      </c>
      <c r="U47" s="20">
        <v>21398268</v>
      </c>
      <c r="V47" s="20">
        <v>-283802612</v>
      </c>
      <c r="W47" s="20">
        <v>4021538984</v>
      </c>
      <c r="X47" s="20">
        <v>6078777842</v>
      </c>
      <c r="Y47" s="20">
        <v>-2057238858</v>
      </c>
      <c r="Z47" s="47">
        <v>-33.84296829842922</v>
      </c>
      <c r="AA47" s="22">
        <v>6078777842</v>
      </c>
    </row>
    <row r="48" spans="1:27" x14ac:dyDescent="0.25">
      <c r="A48" s="23" t="s">
        <v>73</v>
      </c>
      <c r="B48" s="17" t="s">
        <v>32</v>
      </c>
      <c r="C48" s="18">
        <v>-7865882</v>
      </c>
      <c r="D48" s="18"/>
      <c r="E48" s="19"/>
      <c r="F48" s="20"/>
      <c r="G48" s="20">
        <v>-7682783</v>
      </c>
      <c r="H48" s="20">
        <v>-161583</v>
      </c>
      <c r="I48" s="20">
        <v>-21516</v>
      </c>
      <c r="J48" s="20">
        <v>-7865882</v>
      </c>
      <c r="K48" s="20"/>
      <c r="L48" s="20"/>
      <c r="M48" s="20">
        <v>-7057791</v>
      </c>
      <c r="N48" s="20">
        <v>-7057791</v>
      </c>
      <c r="O48" s="20">
        <v>-6469682</v>
      </c>
      <c r="P48" s="20">
        <v>-1891440</v>
      </c>
      <c r="Q48" s="20">
        <v>-2762963</v>
      </c>
      <c r="R48" s="20">
        <v>-11124085</v>
      </c>
      <c r="S48" s="20">
        <v>-6738981</v>
      </c>
      <c r="T48" s="20">
        <v>-930647</v>
      </c>
      <c r="U48" s="20">
        <v>-7711492</v>
      </c>
      <c r="V48" s="20">
        <v>-15381120</v>
      </c>
      <c r="W48" s="20">
        <v>-41428878</v>
      </c>
      <c r="X48" s="20"/>
      <c r="Y48" s="20">
        <v>-41428878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1482365638</v>
      </c>
      <c r="D50" s="50">
        <f t="shared" ref="D50:Y50" si="7">SUM(D47:D49)</f>
        <v>0</v>
      </c>
      <c r="E50" s="51">
        <f t="shared" si="7"/>
        <v>8048301940</v>
      </c>
      <c r="F50" s="52">
        <f t="shared" si="7"/>
        <v>6078777842</v>
      </c>
      <c r="G50" s="52">
        <f t="shared" si="7"/>
        <v>2614133870</v>
      </c>
      <c r="H50" s="52">
        <f t="shared" si="7"/>
        <v>-106413902</v>
      </c>
      <c r="I50" s="52">
        <f t="shared" si="7"/>
        <v>-214952090</v>
      </c>
      <c r="J50" s="52">
        <f t="shared" si="7"/>
        <v>2292767878</v>
      </c>
      <c r="K50" s="52">
        <f t="shared" si="7"/>
        <v>-291691656</v>
      </c>
      <c r="L50" s="52">
        <f t="shared" si="7"/>
        <v>-329032494</v>
      </c>
      <c r="M50" s="52">
        <f t="shared" si="7"/>
        <v>409994396</v>
      </c>
      <c r="N50" s="52">
        <f t="shared" si="7"/>
        <v>-210729754</v>
      </c>
      <c r="O50" s="52">
        <f t="shared" si="7"/>
        <v>995116142</v>
      </c>
      <c r="P50" s="52">
        <f t="shared" si="7"/>
        <v>1082639128</v>
      </c>
      <c r="Q50" s="52">
        <f t="shared" si="7"/>
        <v>119500444</v>
      </c>
      <c r="R50" s="52">
        <f t="shared" si="7"/>
        <v>2197255714</v>
      </c>
      <c r="S50" s="52">
        <f t="shared" si="7"/>
        <v>-854092240</v>
      </c>
      <c r="T50" s="52">
        <f t="shared" si="7"/>
        <v>541221732</v>
      </c>
      <c r="U50" s="52">
        <f t="shared" si="7"/>
        <v>13686776</v>
      </c>
      <c r="V50" s="52">
        <f t="shared" si="7"/>
        <v>-299183732</v>
      </c>
      <c r="W50" s="52">
        <f t="shared" si="7"/>
        <v>3980110106</v>
      </c>
      <c r="X50" s="52">
        <f t="shared" si="7"/>
        <v>6078777842</v>
      </c>
      <c r="Y50" s="52">
        <f t="shared" si="7"/>
        <v>-2098667736</v>
      </c>
      <c r="Z50" s="53">
        <f>+IF(X50&lt;&gt;0,+(Y50/X50)*100,0)</f>
        <v>-34.524501315045761</v>
      </c>
      <c r="AA50" s="54">
        <f>SUM(AA47:AA49)</f>
        <v>6078777842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EB79649-E595-4159-B8D9-32159760E92E}"/>
</file>

<file path=customXml/itemProps2.xml><?xml version="1.0" encoding="utf-8"?>
<ds:datastoreItem xmlns:ds="http://schemas.openxmlformats.org/officeDocument/2006/customXml" ds:itemID="{4F4CF7A8-DE1B-475B-B7EE-D3979BB113C9}"/>
</file>

<file path=customXml/itemProps3.xml><?xml version="1.0" encoding="utf-8"?>
<ds:datastoreItem xmlns:ds="http://schemas.openxmlformats.org/officeDocument/2006/customXml" ds:itemID="{C9A23162-7718-443A-8A58-AF9E0D1C50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2025-08-18T12:36:07Z</dcterms:created>
  <dcterms:modified xsi:type="dcterms:W3CDTF">2025-08-18T12:36:51Z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